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letic.sharepoint.com/sites/PikosDocuments/ESO_2026/2026-ESO-728_0445/Vertinimo komisijos dokumentai/1. Pirkimo organizavimas/Pirkimo dokumentai (2026-ESO-728)/"/>
    </mc:Choice>
  </mc:AlternateContent>
  <xr:revisionPtr revIDLastSave="155" documentId="13_ncr:101_{319FB73A-FE27-44AA-A55B-DA4805FA995F}" xr6:coauthVersionLast="47" xr6:coauthVersionMax="47" xr10:uidLastSave="{842C71B7-0E47-4361-9867-71EDDE723F19}"/>
  <bookViews>
    <workbookView xWindow="29925" yWindow="1125" windowWidth="21600" windowHeight="11295" tabRatio="827" xr2:uid="{68E27123-DA9D-4DA6-AA52-E6DA353EA995}"/>
  </bookViews>
  <sheets>
    <sheet name="Pasiūlymų vertinimui" sheetId="1" r:id="rId1"/>
    <sheet name="Transpr. priemonių administrav." sheetId="7" r:id="rId2"/>
    <sheet name="Remontas ir aptarnavimas" sheetId="4" r:id="rId3"/>
    <sheet name="Papildomos paslaugos" sheetId="5" r:id="rId4"/>
  </sheets>
  <definedNames>
    <definedName name="_xlnm._FilterDatabase" localSheetId="2" hidden="1">'Remontas ir aptarnavimas'!$A$3:$AD$31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AD20" i="4"/>
  <c r="B31" i="4"/>
  <c r="F4" i="5"/>
  <c r="F5" i="5"/>
  <c r="H23" i="4"/>
  <c r="AB31" i="4"/>
  <c r="E4" i="7"/>
  <c r="E13" i="7"/>
  <c r="E6" i="7"/>
  <c r="T30" i="4"/>
  <c r="V30" i="4"/>
  <c r="H30" i="4"/>
  <c r="J30" i="4"/>
  <c r="L30" i="4"/>
  <c r="N30" i="4"/>
  <c r="P30" i="4"/>
  <c r="R30" i="4"/>
  <c r="AD17" i="4" l="1"/>
  <c r="AB17" i="4"/>
  <c r="Z17" i="4"/>
  <c r="X17" i="4"/>
  <c r="AD19" i="4"/>
  <c r="AB19" i="4"/>
  <c r="Z19" i="4"/>
  <c r="X19" i="4"/>
  <c r="AB20" i="4"/>
  <c r="Z20" i="4"/>
  <c r="X20" i="4"/>
  <c r="X14" i="4" l="1"/>
  <c r="Z14" i="4"/>
  <c r="AB14" i="4"/>
  <c r="AD14" i="4"/>
  <c r="F8" i="5"/>
  <c r="F7" i="5"/>
  <c r="E15" i="7" l="1"/>
  <c r="E14" i="7"/>
  <c r="E12" i="7"/>
  <c r="E11" i="7"/>
  <c r="E10" i="7"/>
  <c r="E9" i="7"/>
  <c r="E8" i="7"/>
  <c r="E5" i="7"/>
  <c r="E16" i="7" l="1"/>
  <c r="J20" i="4" l="1"/>
  <c r="F6" i="5"/>
  <c r="AD28" i="4"/>
  <c r="AD15" i="4"/>
  <c r="AD13" i="4"/>
  <c r="AD12" i="4"/>
  <c r="AD11" i="4"/>
  <c r="AD10" i="4"/>
  <c r="AD9" i="4"/>
  <c r="AB28" i="4"/>
  <c r="AB15" i="4"/>
  <c r="AB13" i="4"/>
  <c r="AB12" i="4"/>
  <c r="AB11" i="4"/>
  <c r="AB10" i="4"/>
  <c r="AB9" i="4"/>
  <c r="Z28" i="4"/>
  <c r="Z15" i="4"/>
  <c r="Z13" i="4"/>
  <c r="Z12" i="4"/>
  <c r="Z11" i="4"/>
  <c r="Z10" i="4"/>
  <c r="Z9" i="4"/>
  <c r="X28" i="4"/>
  <c r="X15" i="4"/>
  <c r="X13" i="4"/>
  <c r="X12" i="4"/>
  <c r="X11" i="4"/>
  <c r="X10" i="4"/>
  <c r="X9" i="4"/>
  <c r="V9" i="4"/>
  <c r="V10" i="4"/>
  <c r="V11" i="4"/>
  <c r="V12" i="4"/>
  <c r="V13" i="4"/>
  <c r="V14" i="4"/>
  <c r="V15" i="4"/>
  <c r="V16" i="4"/>
  <c r="V17" i="4"/>
  <c r="V18" i="4"/>
  <c r="V19" i="4"/>
  <c r="V20" i="4"/>
  <c r="V21" i="4"/>
  <c r="V22" i="4"/>
  <c r="V23" i="4"/>
  <c r="V24" i="4"/>
  <c r="V25" i="4"/>
  <c r="V26" i="4"/>
  <c r="V27" i="4"/>
  <c r="V28" i="4"/>
  <c r="V29" i="4"/>
  <c r="V8" i="4"/>
  <c r="T9" i="4"/>
  <c r="T10" i="4"/>
  <c r="T11" i="4"/>
  <c r="T12" i="4"/>
  <c r="T13" i="4"/>
  <c r="T14" i="4"/>
  <c r="T15" i="4"/>
  <c r="T16" i="4"/>
  <c r="T17" i="4"/>
  <c r="T18" i="4"/>
  <c r="T19" i="4"/>
  <c r="T20" i="4"/>
  <c r="T21" i="4"/>
  <c r="T22" i="4"/>
  <c r="T23" i="4"/>
  <c r="T24" i="4"/>
  <c r="T25" i="4"/>
  <c r="T26" i="4"/>
  <c r="T27" i="4"/>
  <c r="T28" i="4"/>
  <c r="T29" i="4"/>
  <c r="T8" i="4"/>
  <c r="R29" i="4"/>
  <c r="R28" i="4"/>
  <c r="R27" i="4"/>
  <c r="R26" i="4"/>
  <c r="R25" i="4"/>
  <c r="R24" i="4"/>
  <c r="R23" i="4"/>
  <c r="R22" i="4"/>
  <c r="R21" i="4"/>
  <c r="R20" i="4"/>
  <c r="R19" i="4"/>
  <c r="R18" i="4"/>
  <c r="R17" i="4"/>
  <c r="R16" i="4"/>
  <c r="R15" i="4"/>
  <c r="R14" i="4"/>
  <c r="R13" i="4"/>
  <c r="R12" i="4"/>
  <c r="R11" i="4"/>
  <c r="R10" i="4"/>
  <c r="R9" i="4"/>
  <c r="R8" i="4"/>
  <c r="P29" i="4"/>
  <c r="P28" i="4"/>
  <c r="P27" i="4"/>
  <c r="P26" i="4"/>
  <c r="P25" i="4"/>
  <c r="P24" i="4"/>
  <c r="P23" i="4"/>
  <c r="P22" i="4"/>
  <c r="P21" i="4"/>
  <c r="P20" i="4"/>
  <c r="P19" i="4"/>
  <c r="P18" i="4"/>
  <c r="P17" i="4"/>
  <c r="P16" i="4"/>
  <c r="P15" i="4"/>
  <c r="P14" i="4"/>
  <c r="P13" i="4"/>
  <c r="P12" i="4"/>
  <c r="P11" i="4"/>
  <c r="P10" i="4"/>
  <c r="P9" i="4"/>
  <c r="P8" i="4"/>
  <c r="N29" i="4"/>
  <c r="N28" i="4"/>
  <c r="N27" i="4"/>
  <c r="N26" i="4"/>
  <c r="N25" i="4"/>
  <c r="N24" i="4"/>
  <c r="N23" i="4"/>
  <c r="N22" i="4"/>
  <c r="N21" i="4"/>
  <c r="N20" i="4"/>
  <c r="N19" i="4"/>
  <c r="N18" i="4"/>
  <c r="N17" i="4"/>
  <c r="N16" i="4"/>
  <c r="N15" i="4"/>
  <c r="N14" i="4"/>
  <c r="N13" i="4"/>
  <c r="N12" i="4"/>
  <c r="N11" i="4"/>
  <c r="N10" i="4"/>
  <c r="N9" i="4"/>
  <c r="N8" i="4"/>
  <c r="L29" i="4"/>
  <c r="L28" i="4"/>
  <c r="L27" i="4"/>
  <c r="L26" i="4"/>
  <c r="L25" i="4"/>
  <c r="L24" i="4"/>
  <c r="L23" i="4"/>
  <c r="L22" i="4"/>
  <c r="L21" i="4"/>
  <c r="L20" i="4"/>
  <c r="L19" i="4"/>
  <c r="L18" i="4"/>
  <c r="L17" i="4"/>
  <c r="L16" i="4"/>
  <c r="L15" i="4"/>
  <c r="L14" i="4"/>
  <c r="L13" i="4"/>
  <c r="L12" i="4"/>
  <c r="L11" i="4"/>
  <c r="L10" i="4"/>
  <c r="L9" i="4"/>
  <c r="L8" i="4"/>
  <c r="J29" i="4"/>
  <c r="J28" i="4"/>
  <c r="J27" i="4"/>
  <c r="J26" i="4"/>
  <c r="J25" i="4"/>
  <c r="J24" i="4"/>
  <c r="J23" i="4"/>
  <c r="J22" i="4"/>
  <c r="J21" i="4"/>
  <c r="J19" i="4"/>
  <c r="J18" i="4"/>
  <c r="J17" i="4"/>
  <c r="J16" i="4"/>
  <c r="J15" i="4"/>
  <c r="J14" i="4"/>
  <c r="J13" i="4"/>
  <c r="J12" i="4"/>
  <c r="J11" i="4"/>
  <c r="J10" i="4"/>
  <c r="J9" i="4"/>
  <c r="J8" i="4"/>
  <c r="H29" i="4"/>
  <c r="H28" i="4"/>
  <c r="H27" i="4"/>
  <c r="H26" i="4"/>
  <c r="H25" i="4"/>
  <c r="H24" i="4"/>
  <c r="H22" i="4"/>
  <c r="H21" i="4"/>
  <c r="H20" i="4"/>
  <c r="H19" i="4"/>
  <c r="H18" i="4"/>
  <c r="H17" i="4"/>
  <c r="H16" i="4"/>
  <c r="H15" i="4"/>
  <c r="H14" i="4"/>
  <c r="H13" i="4"/>
  <c r="H12" i="4"/>
  <c r="H11" i="4"/>
  <c r="H10" i="4"/>
  <c r="H9" i="4"/>
  <c r="H8" i="4"/>
  <c r="F10" i="5" l="1"/>
  <c r="C2" i="1" s="1"/>
  <c r="C3" i="1" s="1"/>
  <c r="C4" i="1" s="1"/>
  <c r="V31" i="4"/>
  <c r="T31" i="4"/>
  <c r="R31" i="4"/>
  <c r="J31" i="4"/>
  <c r="H31" i="4"/>
  <c r="L31" i="4"/>
  <c r="P31" i="4"/>
  <c r="N31" i="4"/>
  <c r="Z31" i="4"/>
  <c r="X31" i="4"/>
  <c r="AD31" i="4"/>
</calcChain>
</file>

<file path=xl/sharedStrings.xml><?xml version="1.0" encoding="utf-8"?>
<sst xmlns="http://schemas.openxmlformats.org/spreadsheetml/2006/main" count="151" uniqueCount="86">
  <si>
    <t>Pasiūlymo kaina (K1+K2+K3), naudojama tik pasiūlymų vertinimui EUR be PVM [1]:</t>
  </si>
  <si>
    <t>PVM:</t>
  </si>
  <si>
    <t>Pasiūlymo kaina (K1+K2+K3), naudojama tik pasiūlymų vertinimui EUR su PVM:</t>
  </si>
  <si>
    <t>Sutartis pasirašoma sumai:</t>
  </si>
  <si>
    <t>2 800 000 Eur</t>
  </si>
  <si>
    <t>[1] Nurodoma suma bus naudojama tik pasiūlymų vertinimui. Tai nėra Pirkėjo įsipareigojimas Laimėjusiam Dalyviui sumokėti nurodytą sumą Sutarties galiojimo laikotarpiu. Laimėjusiam Dalyviui bus sumokama tik už faktišką kiekį, Pirkėjas neįsipareigoja nupirkti viso nurodyto Paslaugų kiekio.</t>
  </si>
  <si>
    <t>Spec. Transporto priemonių administravimo** įkainis, mokamas už kiekvieną Transporto priemonę kiekvieną mėnesį</t>
  </si>
  <si>
    <t>TP kategorija</t>
  </si>
  <si>
    <t>Preliminarus* kiekis</t>
  </si>
  <si>
    <t xml:space="preserve">Preliminarus* kiekis mėnesiais </t>
  </si>
  <si>
    <t>Kaina, EUR be PVM
Apskaičiuojama: Įkainis EUR be PVM * Preliminarus kiekis * 36 mėn. 
Kaina EUR be PVM naudojama tik pasiūlymų vertinimui</t>
  </si>
  <si>
    <t>Autobokštas N1</t>
  </si>
  <si>
    <t>Autobokštas N2</t>
  </si>
  <si>
    <t>Autobokštas N3</t>
  </si>
  <si>
    <t>Autogrąžtas N3</t>
  </si>
  <si>
    <t>Ekskavatorius</t>
  </si>
  <si>
    <t>Krovininis N2</t>
  </si>
  <si>
    <t>Krovininis N3</t>
  </si>
  <si>
    <t>Priekaba O1</t>
  </si>
  <si>
    <t>Priekaba O2</t>
  </si>
  <si>
    <t>Priekaba O4</t>
  </si>
  <si>
    <t>Savivartis su hidromanipuliatoriumi N2</t>
  </si>
  <si>
    <t>Traktorinė priekaba</t>
  </si>
  <si>
    <t>Pasiūlymo kaina (K1) EUR be PVM:</t>
  </si>
  <si>
    <r>
      <t xml:space="preserve">* </t>
    </r>
    <r>
      <rPr>
        <i/>
        <sz val="11"/>
        <rFont val="Arial"/>
        <family val="2"/>
        <charset val="186"/>
      </rPr>
      <t>Preliminarus</t>
    </r>
    <r>
      <rPr>
        <i/>
        <sz val="11"/>
        <color theme="1"/>
        <rFont val="Arial"/>
        <family val="2"/>
        <charset val="186"/>
      </rPr>
      <t xml:space="preserve"> kiekis Sutarties galiojimo laikotarpiu gali kisti.</t>
    </r>
  </si>
  <si>
    <t>Spec. Transporto priemonių remonto ir aptarnavimo darbų įkainiai</t>
  </si>
  <si>
    <t>Eil. Nr.</t>
  </si>
  <si>
    <t>Automobilio aptarnavimo ir remonto paslaugų pavadinimas (be medžiagų, detalių)</t>
  </si>
  <si>
    <t xml:space="preserve">Mato vienetas vnt., val.    </t>
  </si>
  <si>
    <t>Lyginamasis koeficientas proc. (pasiūlymų vertinimui) N1, N2, N3 kategorijų TP</t>
  </si>
  <si>
    <t>Lyginamasis koeficientas proc. (pasiūlymų vertinimui) traktoriams ir ekskavatoriams</t>
  </si>
  <si>
    <t>Lyginamasis koeficientas proc. (pasiūlymų vertinimui) priekaboms</t>
  </si>
  <si>
    <t xml:space="preserve">Įkainis* EUR be PVM </t>
  </si>
  <si>
    <t>Suma EUR be PVM (pasiūlymų vertinimui) **</t>
  </si>
  <si>
    <t>Suma EUR be PVM (pasiūlymų vertiniui) **</t>
  </si>
  <si>
    <t>Savivartis su manipuliatoriumi N1</t>
  </si>
  <si>
    <t>Savivartis su manipuliatoriumi N2</t>
  </si>
  <si>
    <t>Traktorius</t>
  </si>
  <si>
    <t>Priekaba O3</t>
  </si>
  <si>
    <t>Kompiuterinė transporto priemonės diagnostika</t>
  </si>
  <si>
    <t>val.</t>
  </si>
  <si>
    <t>Rato balansavimas</t>
  </si>
  <si>
    <t>vnt.</t>
  </si>
  <si>
    <t>Rato nuėmimas-uždėjimas</t>
  </si>
  <si>
    <t>Rato montavimas</t>
  </si>
  <si>
    <t>Padangos remontas</t>
  </si>
  <si>
    <t>Suvirinimo darbai</t>
  </si>
  <si>
    <t>Mechaninių mazgų gedimo diagnostika</t>
  </si>
  <si>
    <t>Elektrinių mazgų gedimo diagnostika</t>
  </si>
  <si>
    <t>Hidraulinės sistemos gedimo diagnostika</t>
  </si>
  <si>
    <t>Važiuoklės remontas</t>
  </si>
  <si>
    <t>Variklio remontas</t>
  </si>
  <si>
    <t>Elektros dalies remontas</t>
  </si>
  <si>
    <t>Kėbulo remontas</t>
  </si>
  <si>
    <t>Hidraulinės sistemos remontas</t>
  </si>
  <si>
    <t>Aušinimo sistemos remontas</t>
  </si>
  <si>
    <t>Pavarų dėžės remontas</t>
  </si>
  <si>
    <t>Reduktoriaus remontas</t>
  </si>
  <si>
    <t>Sankabos remontas</t>
  </si>
  <si>
    <t>Dujų išmetimo sistemos remontas</t>
  </si>
  <si>
    <t>Kuro padavimo sistemos remontas</t>
  </si>
  <si>
    <t>Stabdžių sistemos remontas</t>
  </si>
  <si>
    <t>Kondicionavimo/šildymo sistemos remontas</t>
  </si>
  <si>
    <t>Autošaltkalvio darbai</t>
  </si>
  <si>
    <t>K2</t>
  </si>
  <si>
    <t>*Remonto ir aptarnavimo paslaugos perkamos pagal faktinį poreikį tik pateikus ir suderinus Užsakymą. Už faktiškai suteiktas paslaugas bus apmokama pasiūlyme nurodytais įkainiais.</t>
  </si>
  <si>
    <t>**Suma EUR be PVM (pasiūlymų vertinimui) apskaičiuojama pagal formulę (Lyginamasis koeficientas proc. (pasiūlymų vertinimui) x Įkainis* EUR be PVM.</t>
  </si>
  <si>
    <t>Papildomų paslaugų sąrašas su planuojamais maksimaliais kiekiais ir įkainiais</t>
  </si>
  <si>
    <t>Papildoma paslauga</t>
  </si>
  <si>
    <t>Lyginamasis koeficientas proc. (pasiūlymų vertinimui) papildomos paslaugos</t>
  </si>
  <si>
    <t>Mato vienetas</t>
  </si>
  <si>
    <t>Lyginamasis koeficientas proc. (pasiūlymų vertinimui) (N1, N2, N3 kategorijų Transporto priemonių vairavimo paslauga, pervarymui iš vieno Pirkėjo teritorinio skyriaus į kitą (km.))</t>
  </si>
  <si>
    <t>Valanda</t>
  </si>
  <si>
    <t>Lyginamasis koeficientas proc. (pasiūlymų vertinimui) (N1, N2, N3 kategorijų Transporto priemonių vairavimo paslauga, skirta Transporto priemonių nuvarymui iš teritorinių skyrių techninės apžiūros atlikimui, paruošimui techninei apžiūrai, periodiniam techniniam aptarnavimui, remontui, plovimui ar kuro papildymui (km.))</t>
  </si>
  <si>
    <t>Lyginamasis koeficientas proc. (pasiūlymų vertinimui) (N1, N2, N3 kategorijų Transporto priemonių transportavimas po eismo įvykio arba Transporto priemonei sugedus (km))</t>
  </si>
  <si>
    <t>Kilometras</t>
  </si>
  <si>
    <t>Lyginamasis koeficientas proc. (pasiūlymų vertinimui) (Mobilaus serviso atvykimas (km))</t>
  </si>
  <si>
    <t>Lyginamasis koeficientas proc. (pasiūlymų vertinimui) (Detalės (valytuvai, lemputės) siuntimas (vnt.))</t>
  </si>
  <si>
    <t>1 išsiuntimas</t>
  </si>
  <si>
    <t>Lyginamasis koeficientas proc. (pasiūlymų vertinimui) (Lipdukų apklijavimo ant transporto priemonių administravimas (vnt.))</t>
  </si>
  <si>
    <t>1 transporto priemonė</t>
  </si>
  <si>
    <t>Pasiūlymo kaina (K3) EUR be PVM</t>
  </si>
  <si>
    <t>1 mato vieneto įkainis, EUR be PVM</t>
  </si>
  <si>
    <t>Kaina, EUR be PVM
(įkainis*koeficientas)</t>
  </si>
  <si>
    <r>
      <rPr>
        <i/>
        <sz val="11"/>
        <color rgb="FF000000"/>
        <rFont val="Arial"/>
      </rPr>
      <t>** Administravimo mokestis bus mokamas pagal konkrečiai Transporto priemonės kategorijai numatytą įkainį.</t>
    </r>
    <r>
      <rPr>
        <i/>
        <sz val="11"/>
        <rFont val="Arial"/>
        <family val="2"/>
        <charset val="186"/>
      </rPr>
      <t xml:space="preserve"> Informavus Paslaugų teikėja apie Transporto priemonės pardavimą administravimo mokestis bus nebemokamas; įsigijus naujų Transporto priemonių, adminsitravimo mokestis bus mokamas pagal konkrečiai Transporto priemonės kategorijai numatytą įkainį.</t>
    </r>
  </si>
  <si>
    <t>Įkainis EUR be PVM (1 mėnesio įmoka, 1 TP) (pagal Techninės specifikacijos 5.2 punkte nurodytus įsipareigojimus)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</si>
</sst>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u/>
      <sz val="11"/>
      <color theme="10"/>
      <name val="Calibri"/>
      <family val="2"/>
      <charset val="186"/>
      <scheme val="minor"/>
    </font>
    <font>
      <sz val="8"/>
      <name val="Calibri"/>
      <family val="2"/>
      <charset val="186"/>
      <scheme val="minor"/>
    </font>
    <font>
      <b/>
      <sz val="11"/>
      <color theme="1"/>
      <name val="Arial"/>
      <family val="2"/>
      <charset val="186"/>
    </font>
    <font>
      <sz val="11"/>
      <color theme="1"/>
      <name val="Arial"/>
      <family val="2"/>
      <charset val="186"/>
    </font>
    <font>
      <b/>
      <sz val="11"/>
      <name val="Arial"/>
      <family val="2"/>
      <charset val="186"/>
    </font>
    <font>
      <i/>
      <sz val="11"/>
      <color theme="1"/>
      <name val="Arial"/>
      <family val="2"/>
      <charset val="186"/>
    </font>
    <font>
      <b/>
      <i/>
      <sz val="11"/>
      <color theme="1"/>
      <name val="Arial"/>
      <family val="2"/>
      <charset val="186"/>
    </font>
    <font>
      <i/>
      <sz val="11"/>
      <name val="Arial"/>
      <family val="2"/>
      <charset val="186"/>
    </font>
    <font>
      <sz val="11"/>
      <name val="Arial"/>
      <family val="2"/>
      <charset val="186"/>
    </font>
    <font>
      <sz val="11"/>
      <color rgb="FF000000"/>
      <name val="Arial"/>
      <family val="2"/>
      <charset val="186"/>
    </font>
    <font>
      <b/>
      <sz val="11"/>
      <color rgb="FF000000"/>
      <name val="Arial"/>
      <family val="2"/>
      <charset val="186"/>
    </font>
    <font>
      <i/>
      <sz val="11"/>
      <color rgb="FF000000"/>
      <name val="Arial"/>
      <family val="2"/>
      <charset val="186"/>
    </font>
    <font>
      <i/>
      <sz val="11"/>
      <color rgb="FF000000"/>
      <name val="Arial"/>
    </font>
  </fonts>
  <fills count="7">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ACB9CA"/>
        <bgColor indexed="64"/>
      </patternFill>
    </fill>
  </fills>
  <borders count="13">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75">
    <xf numFmtId="0" fontId="0" fillId="0" borderId="0" xfId="0"/>
    <xf numFmtId="0" fontId="4" fillId="0" borderId="0" xfId="0" applyFont="1"/>
    <xf numFmtId="0" fontId="5" fillId="0" borderId="1" xfId="1" applyFont="1" applyBorder="1" applyAlignment="1" applyProtection="1">
      <alignment horizontal="right" vertical="center" wrapText="1"/>
    </xf>
    <xf numFmtId="0" fontId="5" fillId="0" borderId="3" xfId="0" applyFont="1" applyBorder="1" applyAlignment="1">
      <alignment horizontal="right" wrapText="1"/>
    </xf>
    <xf numFmtId="4" fontId="5" fillId="0" borderId="4" xfId="0" applyNumberFormat="1" applyFont="1" applyBorder="1" applyAlignment="1">
      <alignment horizontal="center" vertical="center"/>
    </xf>
    <xf numFmtId="0" fontId="4" fillId="0" borderId="0" xfId="0" applyFont="1" applyAlignment="1">
      <alignment wrapText="1"/>
    </xf>
    <xf numFmtId="4" fontId="5" fillId="0" borderId="2" xfId="0" applyNumberFormat="1" applyFont="1" applyBorder="1" applyAlignment="1">
      <alignment horizontal="center" vertical="center" wrapText="1"/>
    </xf>
    <xf numFmtId="0" fontId="5" fillId="0" borderId="0" xfId="1" applyFont="1" applyBorder="1" applyAlignment="1" applyProtection="1">
      <alignment horizontal="right" vertical="center" wrapText="1"/>
    </xf>
    <xf numFmtId="4" fontId="5" fillId="0" borderId="0" xfId="0" applyNumberFormat="1" applyFont="1" applyAlignment="1">
      <alignment horizontal="center" vertical="center" wrapText="1"/>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0" fontId="4" fillId="0" borderId="5" xfId="0" applyFont="1" applyBorder="1" applyAlignment="1">
      <alignment horizontal="center" vertical="center"/>
    </xf>
    <xf numFmtId="2" fontId="4" fillId="2" borderId="5" xfId="0" applyNumberFormat="1" applyFont="1" applyFill="1" applyBorder="1" applyAlignment="1" applyProtection="1">
      <alignment horizontal="center" vertical="center"/>
      <protection locked="0"/>
    </xf>
    <xf numFmtId="2" fontId="4" fillId="0" borderId="5" xfId="0" applyNumberFormat="1" applyFont="1" applyBorder="1" applyAlignment="1">
      <alignment horizontal="center" vertical="center"/>
    </xf>
    <xf numFmtId="0" fontId="4" fillId="0" borderId="0" xfId="0" applyFont="1" applyAlignment="1">
      <alignment horizontal="center" vertical="center"/>
    </xf>
    <xf numFmtId="0" fontId="4" fillId="0" borderId="0" xfId="0" applyFont="1" applyAlignment="1" applyProtection="1">
      <alignment horizontal="center" vertical="center"/>
      <protection locked="0"/>
    </xf>
    <xf numFmtId="0" fontId="6" fillId="0" borderId="0" xfId="0" applyFont="1" applyAlignment="1">
      <alignment horizontal="left" vertical="center" wrapText="1"/>
    </xf>
    <xf numFmtId="0" fontId="4" fillId="0" borderId="0" xfId="0" applyFont="1" applyAlignment="1">
      <alignment horizontal="center"/>
    </xf>
    <xf numFmtId="0" fontId="4" fillId="0" borderId="0" xfId="0" applyFont="1" applyProtection="1">
      <protection locked="0"/>
    </xf>
    <xf numFmtId="0" fontId="4" fillId="3" borderId="0" xfId="0" applyFont="1" applyFill="1" applyAlignment="1">
      <alignment horizontal="center"/>
    </xf>
    <xf numFmtId="0" fontId="10" fillId="3" borderId="5" xfId="0" applyFont="1" applyFill="1" applyBorder="1" applyAlignment="1">
      <alignment horizontal="center" vertical="center" wrapText="1"/>
    </xf>
    <xf numFmtId="0" fontId="4" fillId="0" borderId="5" xfId="0" applyFont="1" applyBorder="1" applyAlignment="1">
      <alignment horizontal="center" vertical="center" wrapText="1"/>
    </xf>
    <xf numFmtId="2" fontId="10" fillId="3" borderId="5" xfId="0" applyNumberFormat="1" applyFont="1" applyFill="1" applyBorder="1" applyAlignment="1">
      <alignment horizontal="center" vertical="center" wrapText="1"/>
    </xf>
    <xf numFmtId="0" fontId="11" fillId="4" borderId="5" xfId="0" applyFont="1" applyFill="1" applyBorder="1" applyAlignment="1">
      <alignment horizontal="center" vertical="center" wrapText="1"/>
    </xf>
    <xf numFmtId="2" fontId="9" fillId="3" borderId="5" xfId="0" applyNumberFormat="1" applyFont="1" applyFill="1" applyBorder="1" applyAlignment="1">
      <alignment horizontal="center"/>
    </xf>
    <xf numFmtId="0" fontId="10" fillId="0" borderId="7" xfId="0" applyFont="1" applyBorder="1" applyAlignment="1">
      <alignment horizontal="center" vertical="center" wrapText="1"/>
    </xf>
    <xf numFmtId="0" fontId="3" fillId="0" borderId="0" xfId="0" applyFont="1" applyAlignment="1">
      <alignment horizontal="center"/>
    </xf>
    <xf numFmtId="0" fontId="4" fillId="0" borderId="0" xfId="0" applyFont="1" applyAlignment="1" applyProtection="1">
      <alignment horizontal="center"/>
      <protection locked="0"/>
    </xf>
    <xf numFmtId="0" fontId="11" fillId="3" borderId="5" xfId="0" applyFont="1" applyFill="1" applyBorder="1" applyAlignment="1">
      <alignment horizontal="center" vertical="center"/>
    </xf>
    <xf numFmtId="0" fontId="4" fillId="2" borderId="5" xfId="0" applyFont="1" applyFill="1" applyBorder="1" applyAlignment="1" applyProtection="1">
      <alignment horizontal="center"/>
      <protection locked="0"/>
    </xf>
    <xf numFmtId="0" fontId="4" fillId="3" borderId="5" xfId="0" applyFont="1" applyFill="1" applyBorder="1" applyAlignment="1">
      <alignment horizontal="center"/>
    </xf>
    <xf numFmtId="0" fontId="4" fillId="0" borderId="5" xfId="0" applyFont="1" applyBorder="1" applyAlignment="1">
      <alignment horizontal="center"/>
    </xf>
    <xf numFmtId="0" fontId="5" fillId="3" borderId="5" xfId="0" applyFont="1" applyFill="1" applyBorder="1" applyAlignment="1">
      <alignment horizontal="center" vertical="center"/>
    </xf>
    <xf numFmtId="0" fontId="9" fillId="3" borderId="0" xfId="0" applyFont="1" applyFill="1" applyAlignment="1">
      <alignment horizontal="center"/>
    </xf>
    <xf numFmtId="0" fontId="12" fillId="5" borderId="0" xfId="0" applyFont="1" applyFill="1" applyAlignment="1">
      <alignment horizontal="left" vertical="center"/>
    </xf>
    <xf numFmtId="0" fontId="6" fillId="5" borderId="0" xfId="0" applyFont="1" applyFill="1" applyAlignment="1">
      <alignment horizontal="left"/>
    </xf>
    <xf numFmtId="2" fontId="11" fillId="4" borderId="5" xfId="0" applyNumberFormat="1" applyFont="1" applyFill="1" applyBorder="1" applyAlignment="1">
      <alignment horizontal="center" vertical="center"/>
    </xf>
    <xf numFmtId="3" fontId="4" fillId="0" borderId="5" xfId="0" applyNumberFormat="1" applyFont="1" applyBorder="1" applyAlignment="1">
      <alignment horizontal="center" vertical="center" wrapText="1"/>
    </xf>
    <xf numFmtId="0" fontId="4" fillId="0" borderId="0" xfId="0" applyFont="1" applyAlignment="1" applyProtection="1">
      <alignment wrapText="1"/>
      <protection locked="0"/>
    </xf>
    <xf numFmtId="2" fontId="4" fillId="0" borderId="5" xfId="0" applyNumberFormat="1" applyFont="1" applyBorder="1" applyAlignment="1">
      <alignment horizontal="center" vertical="center" wrapText="1"/>
    </xf>
    <xf numFmtId="0" fontId="4" fillId="6" borderId="5" xfId="0" applyFont="1" applyFill="1" applyBorder="1" applyAlignment="1" applyProtection="1">
      <alignment horizontal="center"/>
      <protection locked="0"/>
    </xf>
    <xf numFmtId="2" fontId="4" fillId="6" borderId="5" xfId="0" applyNumberFormat="1" applyFont="1" applyFill="1" applyBorder="1" applyAlignment="1" applyProtection="1">
      <alignment horizontal="center" vertical="center" wrapText="1"/>
      <protection locked="0"/>
    </xf>
    <xf numFmtId="2" fontId="3" fillId="4" borderId="9" xfId="0" applyNumberFormat="1" applyFont="1" applyFill="1" applyBorder="1" applyAlignment="1">
      <alignment horizontal="center" vertical="center" wrapText="1"/>
    </xf>
    <xf numFmtId="0" fontId="10" fillId="0" borderId="5" xfId="0" applyFont="1" applyBorder="1" applyAlignment="1">
      <alignment horizontal="center" vertical="center" wrapText="1"/>
    </xf>
    <xf numFmtId="0" fontId="5" fillId="0" borderId="5" xfId="0" applyFont="1" applyBorder="1" applyAlignment="1">
      <alignment horizontal="center" vertical="center"/>
    </xf>
    <xf numFmtId="2" fontId="3" fillId="4" borderId="9" xfId="0" applyNumberFormat="1" applyFont="1" applyFill="1" applyBorder="1" applyAlignment="1">
      <alignment horizontal="center" vertical="center"/>
    </xf>
    <xf numFmtId="4" fontId="5" fillId="4" borderId="2" xfId="0" applyNumberFormat="1" applyFont="1" applyFill="1" applyBorder="1" applyAlignment="1">
      <alignment horizontal="center" vertical="center" wrapText="1"/>
    </xf>
    <xf numFmtId="0" fontId="5" fillId="0" borderId="5" xfId="0" applyFont="1" applyBorder="1" applyAlignment="1">
      <alignment horizontal="center" vertical="center" wrapText="1"/>
    </xf>
    <xf numFmtId="0" fontId="6" fillId="0" borderId="0" xfId="0" applyFont="1" applyAlignment="1">
      <alignment wrapText="1"/>
    </xf>
    <xf numFmtId="0" fontId="4" fillId="0" borderId="0" xfId="0" applyFont="1" applyAlignment="1">
      <alignment wrapText="1"/>
    </xf>
    <xf numFmtId="0" fontId="6" fillId="5" borderId="0" xfId="0" applyFont="1" applyFill="1" applyAlignment="1">
      <alignment horizontal="left" vertical="center" wrapText="1"/>
    </xf>
    <xf numFmtId="0" fontId="3" fillId="0" borderId="0" xfId="0" applyFont="1" applyAlignment="1">
      <alignment horizontal="center" vertical="center"/>
    </xf>
    <xf numFmtId="0" fontId="7" fillId="0" borderId="5" xfId="0" applyFont="1" applyBorder="1" applyAlignment="1">
      <alignment horizontal="right" vertical="center"/>
    </xf>
    <xf numFmtId="0" fontId="3" fillId="0" borderId="0" xfId="0" applyFont="1" applyAlignment="1">
      <alignment horizontal="center"/>
    </xf>
    <xf numFmtId="0" fontId="12" fillId="5" borderId="0" xfId="0" applyFont="1" applyFill="1" applyAlignment="1">
      <alignment horizontal="left" vertical="center"/>
    </xf>
    <xf numFmtId="0" fontId="8" fillId="5" borderId="0" xfId="0" applyFont="1" applyFill="1" applyAlignment="1">
      <alignment horizontal="left"/>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Font="1" applyBorder="1" applyAlignment="1">
      <alignment horizontal="center" vertical="center" wrapText="1"/>
    </xf>
    <xf numFmtId="0" fontId="10" fillId="3" borderId="6" xfId="0" applyFont="1" applyFill="1" applyBorder="1" applyAlignment="1">
      <alignment horizontal="center" vertical="center" wrapText="1"/>
    </xf>
    <xf numFmtId="0" fontId="4" fillId="0" borderId="8" xfId="0" applyFont="1" applyBorder="1" applyAlignment="1">
      <alignment horizontal="center" vertical="center" wrapText="1"/>
    </xf>
    <xf numFmtId="0" fontId="9" fillId="3" borderId="6"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3" borderId="9" xfId="0" applyFont="1" applyFill="1" applyBorder="1" applyAlignment="1">
      <alignment horizontal="center" vertical="center" wrapText="1"/>
    </xf>
    <xf numFmtId="0" fontId="4" fillId="0" borderId="9" xfId="0" applyFont="1" applyBorder="1" applyAlignment="1">
      <alignment horizontal="center" vertical="center"/>
    </xf>
    <xf numFmtId="0" fontId="7" fillId="0" borderId="10" xfId="0" applyFont="1" applyBorder="1" applyAlignment="1">
      <alignment horizontal="right" wrapText="1"/>
    </xf>
    <xf numFmtId="0" fontId="7" fillId="0" borderId="11" xfId="0" applyFont="1" applyBorder="1" applyAlignment="1">
      <alignment horizontal="right" wrapText="1"/>
    </xf>
    <xf numFmtId="0" fontId="7" fillId="0" borderId="12" xfId="0" applyFont="1" applyBorder="1" applyAlignment="1">
      <alignment horizontal="right" wrapText="1"/>
    </xf>
    <xf numFmtId="0" fontId="7"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5CDB1-2F0C-4958-85FA-2C5EB15AED24}">
  <dimension ref="B1:C8"/>
  <sheetViews>
    <sheetView showGridLines="0" tabSelected="1" zoomScale="130" zoomScaleNormal="130" workbookViewId="0">
      <selection activeCell="G6" sqref="G6"/>
    </sheetView>
  </sheetViews>
  <sheetFormatPr defaultColWidth="8.7109375" defaultRowHeight="14.25" x14ac:dyDescent="0.2"/>
  <cols>
    <col min="1" max="1" width="8.7109375" style="1"/>
    <col min="2" max="2" width="46" style="1" customWidth="1"/>
    <col min="3" max="3" width="43.85546875" style="1" customWidth="1"/>
    <col min="4" max="16384" width="8.7109375" style="1"/>
  </cols>
  <sheetData>
    <row r="1" spans="2:3" ht="15" thickBot="1" x14ac:dyDescent="0.25"/>
    <row r="2" spans="2:3" ht="30.75" thickBot="1" x14ac:dyDescent="0.25">
      <c r="B2" s="2" t="s">
        <v>0</v>
      </c>
      <c r="C2" s="46">
        <f>'Transpr. priemonių administrav.'!E16+'Remontas ir aptarnavimas'!B31+'Papildomos paslaugos'!F10</f>
        <v>0</v>
      </c>
    </row>
    <row r="3" spans="2:3" ht="15.75" thickBot="1" x14ac:dyDescent="0.25">
      <c r="B3" s="2" t="s">
        <v>1</v>
      </c>
      <c r="C3" s="6">
        <f>C2*0.21</f>
        <v>0</v>
      </c>
    </row>
    <row r="4" spans="2:3" ht="30.75" thickBot="1" x14ac:dyDescent="0.3">
      <c r="B4" s="3" t="s">
        <v>2</v>
      </c>
      <c r="C4" s="4">
        <f>C2+C3</f>
        <v>0</v>
      </c>
    </row>
    <row r="5" spans="2:3" ht="15.75" thickBot="1" x14ac:dyDescent="0.25">
      <c r="B5" s="2" t="s">
        <v>3</v>
      </c>
      <c r="C5" s="6" t="s">
        <v>4</v>
      </c>
    </row>
    <row r="6" spans="2:3" ht="15" x14ac:dyDescent="0.2">
      <c r="B6" s="7"/>
      <c r="C6" s="8"/>
    </row>
    <row r="7" spans="2:3" ht="54" customHeight="1" x14ac:dyDescent="0.2">
      <c r="B7" s="48" t="s">
        <v>5</v>
      </c>
      <c r="C7" s="48"/>
    </row>
    <row r="8" spans="2:3" x14ac:dyDescent="0.2">
      <c r="B8" s="49"/>
      <c r="C8" s="49"/>
    </row>
  </sheetData>
  <mergeCells count="2">
    <mergeCell ref="B7:C7"/>
    <mergeCell ref="B8:C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B052B-3CCC-4577-8234-5ED9AF5C88D0}">
  <dimension ref="A1:X74"/>
  <sheetViews>
    <sheetView showGridLines="0" workbookViewId="0">
      <selection activeCell="C3" sqref="C3"/>
    </sheetView>
  </sheetViews>
  <sheetFormatPr defaultColWidth="8.7109375" defaultRowHeight="14.25" x14ac:dyDescent="0.25"/>
  <cols>
    <col min="1" max="1" width="33.42578125" style="14" customWidth="1"/>
    <col min="2" max="2" width="17.42578125" style="14" customWidth="1"/>
    <col min="3" max="3" width="22.5703125" style="15" customWidth="1"/>
    <col min="4" max="4" width="27.5703125" style="14" bestFit="1" customWidth="1"/>
    <col min="5" max="5" width="46.140625" style="14" customWidth="1"/>
    <col min="6" max="24" width="8.7109375" style="14"/>
    <col min="25" max="16384" width="8.7109375" style="15"/>
  </cols>
  <sheetData>
    <row r="1" spans="1:5" s="14" customFormat="1" ht="15" x14ac:dyDescent="0.25">
      <c r="A1" s="51" t="s">
        <v>6</v>
      </c>
      <c r="B1" s="51"/>
      <c r="C1" s="51"/>
      <c r="D1" s="51"/>
      <c r="E1" s="51"/>
    </row>
    <row r="2" spans="1:5" s="14" customFormat="1" x14ac:dyDescent="0.25"/>
    <row r="3" spans="1:5" s="14" customFormat="1" ht="108" customHeight="1" x14ac:dyDescent="0.25">
      <c r="A3" s="9" t="s">
        <v>7</v>
      </c>
      <c r="B3" s="10" t="s">
        <v>8</v>
      </c>
      <c r="C3" s="47" t="s">
        <v>85</v>
      </c>
      <c r="D3" s="10" t="s">
        <v>9</v>
      </c>
      <c r="E3" s="10" t="s">
        <v>10</v>
      </c>
    </row>
    <row r="4" spans="1:5" x14ac:dyDescent="0.25">
      <c r="A4" s="11" t="s">
        <v>11</v>
      </c>
      <c r="B4" s="11">
        <v>7</v>
      </c>
      <c r="C4" s="12"/>
      <c r="D4" s="11">
        <v>36</v>
      </c>
      <c r="E4" s="13">
        <f>C4*B4*D4</f>
        <v>0</v>
      </c>
    </row>
    <row r="5" spans="1:5" x14ac:dyDescent="0.25">
      <c r="A5" s="11" t="s">
        <v>12</v>
      </c>
      <c r="B5" s="11">
        <v>34</v>
      </c>
      <c r="C5" s="12"/>
      <c r="D5" s="11">
        <v>36</v>
      </c>
      <c r="E5" s="13">
        <f t="shared" ref="E5:E15" si="0">C5*B5*D5</f>
        <v>0</v>
      </c>
    </row>
    <row r="6" spans="1:5" x14ac:dyDescent="0.25">
      <c r="A6" s="11" t="s">
        <v>13</v>
      </c>
      <c r="B6" s="11">
        <v>9</v>
      </c>
      <c r="C6" s="12"/>
      <c r="D6" s="11">
        <v>36</v>
      </c>
      <c r="E6" s="13">
        <f t="shared" ref="E6" si="1">C6*B6*D6</f>
        <v>0</v>
      </c>
    </row>
    <row r="7" spans="1:5" x14ac:dyDescent="0.25">
      <c r="A7" s="11" t="s">
        <v>14</v>
      </c>
      <c r="B7" s="11">
        <v>7</v>
      </c>
      <c r="C7" s="12"/>
      <c r="D7" s="11">
        <v>36</v>
      </c>
      <c r="E7" s="13">
        <v>0</v>
      </c>
    </row>
    <row r="8" spans="1:5" x14ac:dyDescent="0.25">
      <c r="A8" s="11" t="s">
        <v>15</v>
      </c>
      <c r="B8" s="11">
        <v>13</v>
      </c>
      <c r="C8" s="12"/>
      <c r="D8" s="11">
        <v>36</v>
      </c>
      <c r="E8" s="13">
        <f t="shared" si="0"/>
        <v>0</v>
      </c>
    </row>
    <row r="9" spans="1:5" x14ac:dyDescent="0.25">
      <c r="A9" s="11" t="s">
        <v>16</v>
      </c>
      <c r="B9" s="11">
        <v>8</v>
      </c>
      <c r="C9" s="12"/>
      <c r="D9" s="11">
        <v>36</v>
      </c>
      <c r="E9" s="13">
        <f t="shared" si="0"/>
        <v>0</v>
      </c>
    </row>
    <row r="10" spans="1:5" x14ac:dyDescent="0.25">
      <c r="A10" s="11" t="s">
        <v>17</v>
      </c>
      <c r="B10" s="11">
        <v>5</v>
      </c>
      <c r="C10" s="12"/>
      <c r="D10" s="11">
        <v>36</v>
      </c>
      <c r="E10" s="13">
        <f t="shared" si="0"/>
        <v>0</v>
      </c>
    </row>
    <row r="11" spans="1:5" x14ac:dyDescent="0.25">
      <c r="A11" s="11" t="s">
        <v>18</v>
      </c>
      <c r="B11" s="11">
        <v>60</v>
      </c>
      <c r="C11" s="12"/>
      <c r="D11" s="11">
        <v>36</v>
      </c>
      <c r="E11" s="13">
        <f t="shared" si="0"/>
        <v>0</v>
      </c>
    </row>
    <row r="12" spans="1:5" x14ac:dyDescent="0.25">
      <c r="A12" s="11" t="s">
        <v>19</v>
      </c>
      <c r="B12" s="11">
        <v>64</v>
      </c>
      <c r="C12" s="12"/>
      <c r="D12" s="11">
        <v>36</v>
      </c>
      <c r="E12" s="13">
        <f t="shared" si="0"/>
        <v>0</v>
      </c>
    </row>
    <row r="13" spans="1:5" x14ac:dyDescent="0.25">
      <c r="A13" s="11" t="s">
        <v>20</v>
      </c>
      <c r="B13" s="11">
        <v>2</v>
      </c>
      <c r="C13" s="12"/>
      <c r="D13" s="11">
        <v>36</v>
      </c>
      <c r="E13" s="13">
        <f t="shared" ref="E13" si="2">C13*B13*D13</f>
        <v>0</v>
      </c>
    </row>
    <row r="14" spans="1:5" x14ac:dyDescent="0.25">
      <c r="A14" s="11" t="s">
        <v>21</v>
      </c>
      <c r="B14" s="11">
        <v>5</v>
      </c>
      <c r="C14" s="12"/>
      <c r="D14" s="11">
        <v>36</v>
      </c>
      <c r="E14" s="13">
        <f t="shared" si="0"/>
        <v>0</v>
      </c>
    </row>
    <row r="15" spans="1:5" x14ac:dyDescent="0.25">
      <c r="A15" s="11" t="s">
        <v>22</v>
      </c>
      <c r="B15" s="11">
        <v>5</v>
      </c>
      <c r="C15" s="12"/>
      <c r="D15" s="11">
        <v>36</v>
      </c>
      <c r="E15" s="13">
        <f t="shared" si="0"/>
        <v>0</v>
      </c>
    </row>
    <row r="16" spans="1:5" s="14" customFormat="1" ht="15" x14ac:dyDescent="0.25">
      <c r="A16" s="52" t="s">
        <v>23</v>
      </c>
      <c r="B16" s="52"/>
      <c r="C16" s="52"/>
      <c r="D16" s="52"/>
      <c r="E16" s="45">
        <f>SUM(E4:E15)</f>
        <v>0</v>
      </c>
    </row>
    <row r="17" spans="1:5" s="14" customFormat="1" x14ac:dyDescent="0.25"/>
    <row r="18" spans="1:5" s="14" customFormat="1" x14ac:dyDescent="0.25"/>
    <row r="19" spans="1:5" s="14" customFormat="1" ht="14.25" customHeight="1" x14ac:dyDescent="0.25">
      <c r="A19" s="50" t="s">
        <v>24</v>
      </c>
      <c r="B19" s="50"/>
      <c r="C19" s="50"/>
      <c r="D19" s="50"/>
      <c r="E19" s="50"/>
    </row>
    <row r="20" spans="1:5" s="14" customFormat="1" ht="14.25" customHeight="1" x14ac:dyDescent="0.25">
      <c r="A20" s="16"/>
      <c r="C20" s="16"/>
      <c r="D20" s="16"/>
      <c r="E20" s="16"/>
    </row>
    <row r="21" spans="1:5" s="14" customFormat="1" ht="39.75" customHeight="1" x14ac:dyDescent="0.25">
      <c r="A21" s="50" t="s">
        <v>84</v>
      </c>
      <c r="B21" s="50"/>
      <c r="C21" s="50"/>
      <c r="D21" s="50"/>
      <c r="E21" s="50"/>
    </row>
    <row r="22" spans="1:5" s="14" customFormat="1" x14ac:dyDescent="0.25"/>
    <row r="23" spans="1:5" s="14" customFormat="1" x14ac:dyDescent="0.25"/>
    <row r="24" spans="1:5" s="14" customFormat="1" x14ac:dyDescent="0.25"/>
    <row r="25" spans="1:5" s="14" customFormat="1" x14ac:dyDescent="0.25"/>
    <row r="26" spans="1:5" s="14" customFormat="1" x14ac:dyDescent="0.25"/>
    <row r="27" spans="1:5" s="14" customFormat="1" x14ac:dyDescent="0.25"/>
    <row r="28" spans="1:5" s="14" customFormat="1" x14ac:dyDescent="0.25"/>
    <row r="29" spans="1:5" s="14" customFormat="1" x14ac:dyDescent="0.25"/>
    <row r="30" spans="1:5" s="14" customFormat="1" x14ac:dyDescent="0.25"/>
    <row r="31" spans="1:5" s="14" customFormat="1" x14ac:dyDescent="0.25"/>
    <row r="32" spans="1:5" s="14" customFormat="1" x14ac:dyDescent="0.25"/>
    <row r="33" s="14" customFormat="1" x14ac:dyDescent="0.25"/>
    <row r="34" s="14" customFormat="1" x14ac:dyDescent="0.25"/>
    <row r="35" s="14" customFormat="1" x14ac:dyDescent="0.25"/>
    <row r="36" s="14" customFormat="1" x14ac:dyDescent="0.25"/>
    <row r="37" s="14" customFormat="1" x14ac:dyDescent="0.25"/>
    <row r="38" s="14" customFormat="1" x14ac:dyDescent="0.25"/>
    <row r="39" s="14" customFormat="1" x14ac:dyDescent="0.25"/>
    <row r="40" s="14" customFormat="1" x14ac:dyDescent="0.25"/>
    <row r="41" s="14" customFormat="1" x14ac:dyDescent="0.25"/>
    <row r="42" s="14" customFormat="1" x14ac:dyDescent="0.25"/>
    <row r="43" s="14" customFormat="1" x14ac:dyDescent="0.25"/>
    <row r="44" s="14" customFormat="1" x14ac:dyDescent="0.25"/>
    <row r="45" s="14" customFormat="1" x14ac:dyDescent="0.25"/>
    <row r="46" s="14" customFormat="1" x14ac:dyDescent="0.25"/>
    <row r="47" s="14" customFormat="1" x14ac:dyDescent="0.25"/>
    <row r="48" s="14" customFormat="1" x14ac:dyDescent="0.25"/>
    <row r="49" s="14" customFormat="1" x14ac:dyDescent="0.25"/>
    <row r="50" s="14" customFormat="1" x14ac:dyDescent="0.25"/>
    <row r="51" s="14" customFormat="1" x14ac:dyDescent="0.25"/>
    <row r="52" s="14" customFormat="1" x14ac:dyDescent="0.25"/>
    <row r="53" s="14" customFormat="1" x14ac:dyDescent="0.25"/>
    <row r="54" s="14" customFormat="1" x14ac:dyDescent="0.25"/>
    <row r="55" s="14" customFormat="1" x14ac:dyDescent="0.25"/>
    <row r="56" s="14" customFormat="1" x14ac:dyDescent="0.25"/>
    <row r="57" s="14" customFormat="1" x14ac:dyDescent="0.25"/>
    <row r="58" s="14" customFormat="1" x14ac:dyDescent="0.25"/>
    <row r="59" s="14" customFormat="1" x14ac:dyDescent="0.25"/>
    <row r="60" s="14" customFormat="1" x14ac:dyDescent="0.25"/>
    <row r="61" s="14" customFormat="1" x14ac:dyDescent="0.25"/>
    <row r="62" s="14" customFormat="1" x14ac:dyDescent="0.25"/>
    <row r="63" s="14" customFormat="1" x14ac:dyDescent="0.25"/>
    <row r="64"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sheetData>
  <sheetProtection selectLockedCells="1"/>
  <protectedRanges>
    <protectedRange algorithmName="SHA-512" hashValue="4wgtetyu881nvvxE0yYUS2fXX7RbaB/MOwHWn7PtfXOWX4mEIvWJEFzTB+DEFodc4b9mN0Q/VR7GNFvQHhlIQg==" saltValue="15YwYeisUVG3FS00ZRSq4g==" spinCount="100000" sqref="C3" name="Range1_1_2"/>
  </protectedRanges>
  <mergeCells count="4">
    <mergeCell ref="A19:E19"/>
    <mergeCell ref="A21:E21"/>
    <mergeCell ref="A1:E1"/>
    <mergeCell ref="A16:D1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F99A-4EE8-42C2-8B50-795B4B823F2F}">
  <dimension ref="A1:AH158"/>
  <sheetViews>
    <sheetView showGridLines="0" topLeftCell="A4" zoomScaleNormal="100" workbookViewId="0">
      <pane xSplit="2" topLeftCell="C1" activePane="topRight" state="frozen"/>
      <selection pane="topRight" activeCell="AD21" sqref="AD21"/>
    </sheetView>
  </sheetViews>
  <sheetFormatPr defaultColWidth="9.140625" defaultRowHeight="14.25" x14ac:dyDescent="0.2"/>
  <cols>
    <col min="1" max="1" width="9.140625" style="17" customWidth="1"/>
    <col min="2" max="2" width="66.140625" style="17" customWidth="1"/>
    <col min="3" max="3" width="9.140625" style="17" customWidth="1"/>
    <col min="4" max="4" width="16" style="17" customWidth="1"/>
    <col min="5" max="5" width="15.42578125" style="17" customWidth="1"/>
    <col min="6" max="6" width="15.7109375" style="17" customWidth="1"/>
    <col min="7" max="7" width="12.28515625" style="27" customWidth="1"/>
    <col min="8" max="8" width="11.28515625" style="17" customWidth="1"/>
    <col min="9" max="9" width="11.28515625" style="27" customWidth="1"/>
    <col min="10" max="10" width="11.5703125" style="17" customWidth="1"/>
    <col min="11" max="11" width="14" style="27" customWidth="1"/>
    <col min="12" max="12" width="14.42578125" style="17" customWidth="1"/>
    <col min="13" max="13" width="13.85546875" style="27" customWidth="1"/>
    <col min="14" max="14" width="14.140625" style="17" customWidth="1"/>
    <col min="15" max="15" width="9.42578125" style="27" customWidth="1"/>
    <col min="16" max="16" width="9.42578125" style="17" customWidth="1"/>
    <col min="17" max="17" width="9.85546875" style="27" customWidth="1"/>
    <col min="18" max="18" width="9.42578125" style="17" customWidth="1"/>
    <col min="19" max="19" width="11.140625" style="27" customWidth="1"/>
    <col min="20" max="20" width="11.140625" style="17" customWidth="1"/>
    <col min="21" max="21" width="10.140625" style="27" customWidth="1"/>
    <col min="22" max="22" width="10.140625" style="17" customWidth="1"/>
    <col min="23" max="23" width="8.140625" style="27" customWidth="1"/>
    <col min="24" max="24" width="9.140625" style="17" customWidth="1"/>
    <col min="25" max="25" width="8.7109375" style="27" customWidth="1"/>
    <col min="26" max="26" width="8.85546875" style="17" customWidth="1"/>
    <col min="27" max="27" width="8" style="27" customWidth="1"/>
    <col min="28" max="28" width="8.5703125" style="17" customWidth="1"/>
    <col min="29" max="29" width="10.7109375" style="27" customWidth="1"/>
    <col min="30" max="30" width="10.42578125" style="17" customWidth="1"/>
    <col min="31" max="34" width="9.140625" style="17"/>
    <col min="35" max="16384" width="9.140625" style="27"/>
  </cols>
  <sheetData>
    <row r="1" spans="1:30" ht="15" x14ac:dyDescent="0.25">
      <c r="A1" s="53" t="s">
        <v>25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row>
    <row r="2" spans="1:30" s="17" customFormat="1" ht="15" x14ac:dyDescent="0.25">
      <c r="G2" s="26"/>
      <c r="W2" s="26"/>
    </row>
    <row r="3" spans="1:30" s="17" customFormat="1" ht="14.45" customHeight="1" x14ac:dyDescent="0.2">
      <c r="A3" s="66" t="s">
        <v>26</v>
      </c>
      <c r="B3" s="66" t="s">
        <v>27</v>
      </c>
      <c r="C3" s="66" t="s">
        <v>28</v>
      </c>
      <c r="D3" s="64" t="s">
        <v>29</v>
      </c>
      <c r="E3" s="64" t="s">
        <v>30</v>
      </c>
      <c r="F3" s="64" t="s">
        <v>31</v>
      </c>
      <c r="G3" s="56" t="s">
        <v>32</v>
      </c>
      <c r="H3" s="57" t="s">
        <v>33</v>
      </c>
      <c r="I3" s="56" t="s">
        <v>32</v>
      </c>
      <c r="J3" s="57" t="s">
        <v>33</v>
      </c>
      <c r="K3" s="56" t="s">
        <v>32</v>
      </c>
      <c r="L3" s="57" t="s">
        <v>33</v>
      </c>
      <c r="M3" s="56" t="s">
        <v>32</v>
      </c>
      <c r="N3" s="57" t="s">
        <v>33</v>
      </c>
      <c r="O3" s="56" t="s">
        <v>32</v>
      </c>
      <c r="P3" s="57" t="s">
        <v>33</v>
      </c>
      <c r="Q3" s="56" t="s">
        <v>32</v>
      </c>
      <c r="R3" s="57" t="s">
        <v>33</v>
      </c>
      <c r="S3" s="56" t="s">
        <v>32</v>
      </c>
      <c r="T3" s="57" t="s">
        <v>33</v>
      </c>
      <c r="U3" s="56" t="s">
        <v>32</v>
      </c>
      <c r="V3" s="57" t="s">
        <v>33</v>
      </c>
      <c r="W3" s="56" t="s">
        <v>32</v>
      </c>
      <c r="X3" s="57" t="s">
        <v>33</v>
      </c>
      <c r="Y3" s="61" t="s">
        <v>32</v>
      </c>
      <c r="Z3" s="59" t="s">
        <v>33</v>
      </c>
      <c r="AA3" s="61" t="s">
        <v>32</v>
      </c>
      <c r="AB3" s="59" t="s">
        <v>33</v>
      </c>
      <c r="AC3" s="61" t="s">
        <v>32</v>
      </c>
      <c r="AD3" s="59" t="s">
        <v>34</v>
      </c>
    </row>
    <row r="4" spans="1:30" s="17" customFormat="1" ht="117.75" customHeight="1" x14ac:dyDescent="0.2">
      <c r="A4" s="66"/>
      <c r="B4" s="66"/>
      <c r="C4" s="66"/>
      <c r="D4" s="65"/>
      <c r="E4" s="65"/>
      <c r="F4" s="65"/>
      <c r="G4" s="56"/>
      <c r="H4" s="58"/>
      <c r="I4" s="56"/>
      <c r="J4" s="58"/>
      <c r="K4" s="56"/>
      <c r="L4" s="58"/>
      <c r="M4" s="56"/>
      <c r="N4" s="58"/>
      <c r="O4" s="56"/>
      <c r="P4" s="58"/>
      <c r="Q4" s="56"/>
      <c r="R4" s="58"/>
      <c r="S4" s="56"/>
      <c r="T4" s="58"/>
      <c r="U4" s="56"/>
      <c r="V4" s="58"/>
      <c r="W4" s="56"/>
      <c r="X4" s="58"/>
      <c r="Y4" s="61"/>
      <c r="Z4" s="60"/>
      <c r="AA4" s="61"/>
      <c r="AB4" s="60"/>
      <c r="AC4" s="61"/>
      <c r="AD4" s="60"/>
    </row>
    <row r="5" spans="1:30" s="17" customFormat="1" x14ac:dyDescent="0.2">
      <c r="A5" s="62">
        <v>1</v>
      </c>
      <c r="B5" s="62">
        <v>2</v>
      </c>
      <c r="C5" s="62">
        <v>4</v>
      </c>
      <c r="D5" s="62">
        <v>5</v>
      </c>
      <c r="E5" s="64">
        <v>6</v>
      </c>
      <c r="F5" s="64">
        <v>7</v>
      </c>
      <c r="G5" s="20">
        <v>8</v>
      </c>
      <c r="H5" s="20">
        <v>9</v>
      </c>
      <c r="I5" s="20">
        <v>10</v>
      </c>
      <c r="J5" s="20">
        <v>11</v>
      </c>
      <c r="K5" s="20">
        <v>12</v>
      </c>
      <c r="L5" s="20">
        <v>13</v>
      </c>
      <c r="M5" s="20">
        <v>14</v>
      </c>
      <c r="N5" s="20">
        <v>15</v>
      </c>
      <c r="O5" s="20">
        <v>16</v>
      </c>
      <c r="P5" s="20">
        <v>17</v>
      </c>
      <c r="Q5" s="20">
        <v>18</v>
      </c>
      <c r="R5" s="20">
        <v>19</v>
      </c>
      <c r="S5" s="20">
        <v>20</v>
      </c>
      <c r="T5" s="20">
        <v>21</v>
      </c>
      <c r="U5" s="20">
        <v>22</v>
      </c>
      <c r="V5" s="20">
        <v>23</v>
      </c>
      <c r="W5" s="20">
        <v>24</v>
      </c>
      <c r="X5" s="20">
        <v>25</v>
      </c>
      <c r="Y5" s="20">
        <v>26</v>
      </c>
      <c r="Z5" s="20">
        <v>27</v>
      </c>
      <c r="AA5" s="20">
        <v>28</v>
      </c>
      <c r="AB5" s="20">
        <v>29</v>
      </c>
      <c r="AC5" s="20">
        <v>30</v>
      </c>
      <c r="AD5" s="20">
        <v>31</v>
      </c>
    </row>
    <row r="6" spans="1:30" s="17" customFormat="1" x14ac:dyDescent="0.2">
      <c r="A6" s="63"/>
      <c r="B6" s="63"/>
      <c r="C6" s="63"/>
      <c r="D6" s="63"/>
      <c r="E6" s="67"/>
      <c r="F6" s="63"/>
      <c r="G6" s="62" t="s">
        <v>11</v>
      </c>
      <c r="H6" s="62" t="s">
        <v>11</v>
      </c>
      <c r="I6" s="62" t="s">
        <v>12</v>
      </c>
      <c r="J6" s="62" t="s">
        <v>12</v>
      </c>
      <c r="K6" s="62" t="s">
        <v>35</v>
      </c>
      <c r="L6" s="62" t="s">
        <v>35</v>
      </c>
      <c r="M6" s="62" t="s">
        <v>36</v>
      </c>
      <c r="N6" s="62" t="s">
        <v>36</v>
      </c>
      <c r="O6" s="62" t="s">
        <v>16</v>
      </c>
      <c r="P6" s="62" t="s">
        <v>16</v>
      </c>
      <c r="Q6" s="62" t="s">
        <v>17</v>
      </c>
      <c r="R6" s="62" t="s">
        <v>17</v>
      </c>
      <c r="S6" s="62" t="s">
        <v>15</v>
      </c>
      <c r="T6" s="62" t="s">
        <v>15</v>
      </c>
      <c r="U6" s="62" t="s">
        <v>37</v>
      </c>
      <c r="V6" s="62" t="s">
        <v>37</v>
      </c>
      <c r="W6" s="62" t="s">
        <v>18</v>
      </c>
      <c r="X6" s="62" t="s">
        <v>18</v>
      </c>
      <c r="Y6" s="68" t="s">
        <v>19</v>
      </c>
      <c r="Z6" s="68" t="s">
        <v>19</v>
      </c>
      <c r="AA6" s="68" t="s">
        <v>38</v>
      </c>
      <c r="AB6" s="68" t="s">
        <v>38</v>
      </c>
      <c r="AC6" s="68" t="s">
        <v>22</v>
      </c>
      <c r="AD6" s="68" t="s">
        <v>22</v>
      </c>
    </row>
    <row r="7" spans="1:30" s="17" customFormat="1" ht="45" customHeight="1" x14ac:dyDescent="0.2">
      <c r="A7" s="60"/>
      <c r="B7" s="60"/>
      <c r="C7" s="60"/>
      <c r="D7" s="60"/>
      <c r="E7" s="65"/>
      <c r="F7" s="60"/>
      <c r="G7" s="60"/>
      <c r="H7" s="60"/>
      <c r="I7" s="60"/>
      <c r="J7" s="60"/>
      <c r="K7" s="60"/>
      <c r="L7" s="60"/>
      <c r="M7" s="60"/>
      <c r="N7" s="69"/>
      <c r="O7" s="69"/>
      <c r="P7" s="69"/>
      <c r="Q7" s="60"/>
      <c r="R7" s="60"/>
      <c r="S7" s="60"/>
      <c r="T7" s="60"/>
      <c r="U7" s="60"/>
      <c r="V7" s="60"/>
      <c r="W7" s="60"/>
      <c r="X7" s="60"/>
      <c r="Y7" s="70"/>
      <c r="Z7" s="70"/>
      <c r="AA7" s="60"/>
      <c r="AB7" s="60"/>
      <c r="AC7" s="60"/>
      <c r="AD7" s="60"/>
    </row>
    <row r="8" spans="1:30" ht="15" x14ac:dyDescent="0.2">
      <c r="A8" s="20">
        <v>1</v>
      </c>
      <c r="B8" s="28" t="s">
        <v>39</v>
      </c>
      <c r="C8" s="20" t="s">
        <v>40</v>
      </c>
      <c r="D8" s="22">
        <v>5.5</v>
      </c>
      <c r="E8" s="22">
        <v>5.5</v>
      </c>
      <c r="F8" s="22"/>
      <c r="G8" s="29"/>
      <c r="H8" s="30">
        <f>D8*G8</f>
        <v>0</v>
      </c>
      <c r="I8" s="29"/>
      <c r="J8" s="30">
        <f>D8*I8</f>
        <v>0</v>
      </c>
      <c r="K8" s="29"/>
      <c r="L8" s="30">
        <f>D8*K8</f>
        <v>0</v>
      </c>
      <c r="M8" s="29"/>
      <c r="N8" s="30">
        <f>D8*M8</f>
        <v>0</v>
      </c>
      <c r="O8" s="29"/>
      <c r="P8" s="30">
        <f>D8*O8</f>
        <v>0</v>
      </c>
      <c r="Q8" s="29"/>
      <c r="R8" s="30">
        <f>D8*Q8</f>
        <v>0</v>
      </c>
      <c r="S8" s="29"/>
      <c r="T8" s="30">
        <f>E8*S8</f>
        <v>0</v>
      </c>
      <c r="U8" s="29"/>
      <c r="V8" s="30">
        <f>E8*U8</f>
        <v>0</v>
      </c>
      <c r="W8" s="31"/>
      <c r="X8" s="31"/>
      <c r="Y8" s="31"/>
      <c r="Z8" s="31"/>
      <c r="AA8" s="31"/>
      <c r="AB8" s="31"/>
      <c r="AC8" s="31"/>
      <c r="AD8" s="31"/>
    </row>
    <row r="9" spans="1:30" ht="15" x14ac:dyDescent="0.2">
      <c r="A9" s="20">
        <v>2</v>
      </c>
      <c r="B9" s="28" t="s">
        <v>41</v>
      </c>
      <c r="C9" s="20" t="s">
        <v>42</v>
      </c>
      <c r="D9" s="22">
        <v>3.5</v>
      </c>
      <c r="E9" s="22">
        <v>3.5</v>
      </c>
      <c r="F9" s="22">
        <v>8.33</v>
      </c>
      <c r="G9" s="29"/>
      <c r="H9" s="30">
        <f t="shared" ref="H9:H30" si="0">D9*G9</f>
        <v>0</v>
      </c>
      <c r="I9" s="29"/>
      <c r="J9" s="30">
        <f t="shared" ref="J9:J30" si="1">D9*I9</f>
        <v>0</v>
      </c>
      <c r="K9" s="29"/>
      <c r="L9" s="30">
        <f t="shared" ref="L9:L30" si="2">D9*K9</f>
        <v>0</v>
      </c>
      <c r="M9" s="29"/>
      <c r="N9" s="30">
        <f t="shared" ref="N9:N30" si="3">D9*M9</f>
        <v>0</v>
      </c>
      <c r="O9" s="29"/>
      <c r="P9" s="30">
        <f t="shared" ref="P9:P30" si="4">D9*O9</f>
        <v>0</v>
      </c>
      <c r="Q9" s="29"/>
      <c r="R9" s="30">
        <f t="shared" ref="R9:R30" si="5">D9*Q9</f>
        <v>0</v>
      </c>
      <c r="S9" s="29"/>
      <c r="T9" s="30">
        <f t="shared" ref="T9:T30" si="6">E9*S9</f>
        <v>0</v>
      </c>
      <c r="U9" s="29"/>
      <c r="V9" s="30">
        <f t="shared" ref="V9:V30" si="7">E9*U9</f>
        <v>0</v>
      </c>
      <c r="W9" s="29"/>
      <c r="X9" s="30">
        <f>F9*W9</f>
        <v>0</v>
      </c>
      <c r="Y9" s="29"/>
      <c r="Z9" s="31">
        <f>F9*Y9</f>
        <v>0</v>
      </c>
      <c r="AA9" s="29"/>
      <c r="AB9" s="31">
        <f>F9*AA9</f>
        <v>0</v>
      </c>
      <c r="AC9" s="29"/>
      <c r="AD9" s="31">
        <f>F9*AC9</f>
        <v>0</v>
      </c>
    </row>
    <row r="10" spans="1:30" ht="14.1" customHeight="1" x14ac:dyDescent="0.2">
      <c r="A10" s="20">
        <v>3</v>
      </c>
      <c r="B10" s="28" t="s">
        <v>43</v>
      </c>
      <c r="C10" s="20" t="s">
        <v>42</v>
      </c>
      <c r="D10" s="22">
        <v>3.5</v>
      </c>
      <c r="E10" s="22">
        <v>3.5</v>
      </c>
      <c r="F10" s="22">
        <v>8.33</v>
      </c>
      <c r="G10" s="29"/>
      <c r="H10" s="30">
        <f t="shared" si="0"/>
        <v>0</v>
      </c>
      <c r="I10" s="29"/>
      <c r="J10" s="30">
        <f t="shared" si="1"/>
        <v>0</v>
      </c>
      <c r="K10" s="29"/>
      <c r="L10" s="30">
        <f t="shared" si="2"/>
        <v>0</v>
      </c>
      <c r="M10" s="29"/>
      <c r="N10" s="30">
        <f t="shared" si="3"/>
        <v>0</v>
      </c>
      <c r="O10" s="29"/>
      <c r="P10" s="30">
        <f t="shared" si="4"/>
        <v>0</v>
      </c>
      <c r="Q10" s="29"/>
      <c r="R10" s="30">
        <f t="shared" si="5"/>
        <v>0</v>
      </c>
      <c r="S10" s="29"/>
      <c r="T10" s="30">
        <f t="shared" si="6"/>
        <v>0</v>
      </c>
      <c r="U10" s="29"/>
      <c r="V10" s="30">
        <f t="shared" si="7"/>
        <v>0</v>
      </c>
      <c r="W10" s="29"/>
      <c r="X10" s="30">
        <f t="shared" ref="X10:X14" si="8">F10*W10</f>
        <v>0</v>
      </c>
      <c r="Y10" s="29"/>
      <c r="Z10" s="31">
        <f t="shared" ref="Z10:Z14" si="9">F10*Y10</f>
        <v>0</v>
      </c>
      <c r="AA10" s="29"/>
      <c r="AB10" s="31">
        <f t="shared" ref="AB10:AB14" si="10">F10*AA10</f>
        <v>0</v>
      </c>
      <c r="AC10" s="29"/>
      <c r="AD10" s="31">
        <f t="shared" ref="AD10:AD14" si="11">F10*AC10</f>
        <v>0</v>
      </c>
    </row>
    <row r="11" spans="1:30" ht="14.1" customHeight="1" x14ac:dyDescent="0.2">
      <c r="A11" s="20">
        <v>4</v>
      </c>
      <c r="B11" s="28" t="s">
        <v>44</v>
      </c>
      <c r="C11" s="20" t="s">
        <v>42</v>
      </c>
      <c r="D11" s="22">
        <v>3.5</v>
      </c>
      <c r="E11" s="22">
        <v>3.5</v>
      </c>
      <c r="F11" s="22">
        <v>8.33</v>
      </c>
      <c r="G11" s="40"/>
      <c r="H11" s="30">
        <f t="shared" si="0"/>
        <v>0</v>
      </c>
      <c r="I11" s="29"/>
      <c r="J11" s="30">
        <f t="shared" si="1"/>
        <v>0</v>
      </c>
      <c r="K11" s="29"/>
      <c r="L11" s="30">
        <f t="shared" si="2"/>
        <v>0</v>
      </c>
      <c r="M11" s="29"/>
      <c r="N11" s="30">
        <f t="shared" si="3"/>
        <v>0</v>
      </c>
      <c r="O11" s="29"/>
      <c r="P11" s="30">
        <f t="shared" si="4"/>
        <v>0</v>
      </c>
      <c r="Q11" s="29"/>
      <c r="R11" s="30">
        <f t="shared" si="5"/>
        <v>0</v>
      </c>
      <c r="S11" s="29"/>
      <c r="T11" s="30">
        <f t="shared" si="6"/>
        <v>0</v>
      </c>
      <c r="U11" s="29"/>
      <c r="V11" s="30">
        <f t="shared" si="7"/>
        <v>0</v>
      </c>
      <c r="W11" s="29"/>
      <c r="X11" s="30">
        <f t="shared" si="8"/>
        <v>0</v>
      </c>
      <c r="Y11" s="29"/>
      <c r="Z11" s="31">
        <f t="shared" si="9"/>
        <v>0</v>
      </c>
      <c r="AA11" s="29"/>
      <c r="AB11" s="31">
        <f t="shared" si="10"/>
        <v>0</v>
      </c>
      <c r="AC11" s="29"/>
      <c r="AD11" s="31">
        <f t="shared" si="11"/>
        <v>0</v>
      </c>
    </row>
    <row r="12" spans="1:30" ht="15" x14ac:dyDescent="0.2">
      <c r="A12" s="20">
        <v>5</v>
      </c>
      <c r="B12" s="28" t="s">
        <v>45</v>
      </c>
      <c r="C12" s="20" t="s">
        <v>42</v>
      </c>
      <c r="D12" s="22">
        <v>3.5</v>
      </c>
      <c r="E12" s="22">
        <v>3.5</v>
      </c>
      <c r="F12" s="22">
        <v>8.33</v>
      </c>
      <c r="G12" s="29"/>
      <c r="H12" s="30">
        <f t="shared" si="0"/>
        <v>0</v>
      </c>
      <c r="I12" s="29"/>
      <c r="J12" s="30">
        <f t="shared" si="1"/>
        <v>0</v>
      </c>
      <c r="K12" s="29"/>
      <c r="L12" s="30">
        <f t="shared" si="2"/>
        <v>0</v>
      </c>
      <c r="M12" s="29"/>
      <c r="N12" s="30">
        <f t="shared" si="3"/>
        <v>0</v>
      </c>
      <c r="O12" s="29"/>
      <c r="P12" s="30">
        <f t="shared" si="4"/>
        <v>0</v>
      </c>
      <c r="Q12" s="29"/>
      <c r="R12" s="30">
        <f t="shared" si="5"/>
        <v>0</v>
      </c>
      <c r="S12" s="29"/>
      <c r="T12" s="30">
        <f t="shared" si="6"/>
        <v>0</v>
      </c>
      <c r="U12" s="29"/>
      <c r="V12" s="30">
        <f t="shared" si="7"/>
        <v>0</v>
      </c>
      <c r="W12" s="29"/>
      <c r="X12" s="30">
        <f t="shared" si="8"/>
        <v>0</v>
      </c>
      <c r="Y12" s="29"/>
      <c r="Z12" s="31">
        <f t="shared" si="9"/>
        <v>0</v>
      </c>
      <c r="AA12" s="29"/>
      <c r="AB12" s="31">
        <f t="shared" si="10"/>
        <v>0</v>
      </c>
      <c r="AC12" s="29"/>
      <c r="AD12" s="31">
        <f t="shared" si="11"/>
        <v>0</v>
      </c>
    </row>
    <row r="13" spans="1:30" ht="15" x14ac:dyDescent="0.2">
      <c r="A13" s="20">
        <v>6</v>
      </c>
      <c r="B13" s="28" t="s">
        <v>46</v>
      </c>
      <c r="C13" s="20" t="s">
        <v>40</v>
      </c>
      <c r="D13" s="22">
        <v>4.5</v>
      </c>
      <c r="E13" s="22">
        <v>4.5</v>
      </c>
      <c r="F13" s="22">
        <v>8.33</v>
      </c>
      <c r="G13" s="29"/>
      <c r="H13" s="30">
        <f t="shared" si="0"/>
        <v>0</v>
      </c>
      <c r="I13" s="29"/>
      <c r="J13" s="30">
        <f t="shared" si="1"/>
        <v>0</v>
      </c>
      <c r="K13" s="29"/>
      <c r="L13" s="30">
        <f t="shared" si="2"/>
        <v>0</v>
      </c>
      <c r="M13" s="29"/>
      <c r="N13" s="30">
        <f t="shared" si="3"/>
        <v>0</v>
      </c>
      <c r="O13" s="29"/>
      <c r="P13" s="30">
        <f t="shared" si="4"/>
        <v>0</v>
      </c>
      <c r="Q13" s="29"/>
      <c r="R13" s="30">
        <f t="shared" si="5"/>
        <v>0</v>
      </c>
      <c r="S13" s="29"/>
      <c r="T13" s="30">
        <f t="shared" si="6"/>
        <v>0</v>
      </c>
      <c r="U13" s="29"/>
      <c r="V13" s="30">
        <f t="shared" si="7"/>
        <v>0</v>
      </c>
      <c r="W13" s="29"/>
      <c r="X13" s="30">
        <f t="shared" si="8"/>
        <v>0</v>
      </c>
      <c r="Y13" s="29"/>
      <c r="Z13" s="31">
        <f t="shared" si="9"/>
        <v>0</v>
      </c>
      <c r="AA13" s="29"/>
      <c r="AB13" s="31">
        <f t="shared" si="10"/>
        <v>0</v>
      </c>
      <c r="AC13" s="29"/>
      <c r="AD13" s="31">
        <f t="shared" si="11"/>
        <v>0</v>
      </c>
    </row>
    <row r="14" spans="1:30" ht="15" x14ac:dyDescent="0.2">
      <c r="A14" s="20">
        <v>7</v>
      </c>
      <c r="B14" s="28" t="s">
        <v>47</v>
      </c>
      <c r="C14" s="20" t="s">
        <v>40</v>
      </c>
      <c r="D14" s="22">
        <v>4.5</v>
      </c>
      <c r="E14" s="22">
        <v>4.5</v>
      </c>
      <c r="F14" s="22">
        <v>8.33</v>
      </c>
      <c r="G14" s="29"/>
      <c r="H14" s="30">
        <f t="shared" si="0"/>
        <v>0</v>
      </c>
      <c r="I14" s="29"/>
      <c r="J14" s="30">
        <f t="shared" si="1"/>
        <v>0</v>
      </c>
      <c r="K14" s="29"/>
      <c r="L14" s="30">
        <f t="shared" si="2"/>
        <v>0</v>
      </c>
      <c r="M14" s="29"/>
      <c r="N14" s="30">
        <f t="shared" si="3"/>
        <v>0</v>
      </c>
      <c r="O14" s="29"/>
      <c r="P14" s="30">
        <f t="shared" si="4"/>
        <v>0</v>
      </c>
      <c r="Q14" s="29"/>
      <c r="R14" s="30">
        <f t="shared" si="5"/>
        <v>0</v>
      </c>
      <c r="S14" s="29"/>
      <c r="T14" s="30">
        <f t="shared" si="6"/>
        <v>0</v>
      </c>
      <c r="U14" s="29"/>
      <c r="V14" s="30">
        <f t="shared" si="7"/>
        <v>0</v>
      </c>
      <c r="W14" s="31"/>
      <c r="X14" s="31">
        <f t="shared" si="8"/>
        <v>0</v>
      </c>
      <c r="Y14" s="31"/>
      <c r="Z14" s="31">
        <f t="shared" si="9"/>
        <v>0</v>
      </c>
      <c r="AA14" s="31"/>
      <c r="AB14" s="31">
        <f t="shared" si="10"/>
        <v>0</v>
      </c>
      <c r="AC14" s="31"/>
      <c r="AD14" s="31">
        <f t="shared" si="11"/>
        <v>0</v>
      </c>
    </row>
    <row r="15" spans="1:30" ht="15" x14ac:dyDescent="0.2">
      <c r="A15" s="20">
        <v>8</v>
      </c>
      <c r="B15" s="28" t="s">
        <v>48</v>
      </c>
      <c r="C15" s="20" t="s">
        <v>40</v>
      </c>
      <c r="D15" s="22">
        <v>4.5</v>
      </c>
      <c r="E15" s="22">
        <v>4.5</v>
      </c>
      <c r="F15" s="22">
        <v>8.33</v>
      </c>
      <c r="G15" s="29"/>
      <c r="H15" s="30">
        <f t="shared" si="0"/>
        <v>0</v>
      </c>
      <c r="I15" s="29"/>
      <c r="J15" s="30">
        <f t="shared" si="1"/>
        <v>0</v>
      </c>
      <c r="K15" s="29"/>
      <c r="L15" s="30">
        <f t="shared" si="2"/>
        <v>0</v>
      </c>
      <c r="M15" s="29"/>
      <c r="N15" s="30">
        <f t="shared" si="3"/>
        <v>0</v>
      </c>
      <c r="O15" s="29"/>
      <c r="P15" s="30">
        <f t="shared" si="4"/>
        <v>0</v>
      </c>
      <c r="Q15" s="29"/>
      <c r="R15" s="30">
        <f t="shared" si="5"/>
        <v>0</v>
      </c>
      <c r="S15" s="29"/>
      <c r="T15" s="30">
        <f t="shared" si="6"/>
        <v>0</v>
      </c>
      <c r="U15" s="29"/>
      <c r="V15" s="30">
        <f t="shared" si="7"/>
        <v>0</v>
      </c>
      <c r="W15" s="29"/>
      <c r="X15" s="30">
        <f>F15*W15</f>
        <v>0</v>
      </c>
      <c r="Y15" s="29"/>
      <c r="Z15" s="31">
        <f>F15*Y15</f>
        <v>0</v>
      </c>
      <c r="AA15" s="29"/>
      <c r="AB15" s="31">
        <f>F15*AA15</f>
        <v>0</v>
      </c>
      <c r="AC15" s="29"/>
      <c r="AD15" s="31">
        <f>F15*AC15</f>
        <v>0</v>
      </c>
    </row>
    <row r="16" spans="1:30" ht="15" x14ac:dyDescent="0.2">
      <c r="A16" s="20">
        <v>9</v>
      </c>
      <c r="B16" s="28" t="s">
        <v>49</v>
      </c>
      <c r="C16" s="20" t="s">
        <v>40</v>
      </c>
      <c r="D16" s="22">
        <v>4.5</v>
      </c>
      <c r="E16" s="22">
        <v>4.5</v>
      </c>
      <c r="F16" s="22"/>
      <c r="G16" s="29"/>
      <c r="H16" s="30">
        <f t="shared" si="0"/>
        <v>0</v>
      </c>
      <c r="I16" s="29"/>
      <c r="J16" s="30">
        <f t="shared" si="1"/>
        <v>0</v>
      </c>
      <c r="K16" s="29"/>
      <c r="L16" s="30">
        <f t="shared" si="2"/>
        <v>0</v>
      </c>
      <c r="M16" s="29"/>
      <c r="N16" s="30">
        <f t="shared" si="3"/>
        <v>0</v>
      </c>
      <c r="O16" s="29"/>
      <c r="P16" s="30">
        <f t="shared" si="4"/>
        <v>0</v>
      </c>
      <c r="Q16" s="29"/>
      <c r="R16" s="30">
        <f t="shared" si="5"/>
        <v>0</v>
      </c>
      <c r="S16" s="29"/>
      <c r="T16" s="30">
        <f t="shared" si="6"/>
        <v>0</v>
      </c>
      <c r="U16" s="29"/>
      <c r="V16" s="30">
        <f t="shared" si="7"/>
        <v>0</v>
      </c>
      <c r="W16" s="31"/>
      <c r="X16" s="31"/>
      <c r="Y16" s="31"/>
      <c r="Z16" s="31"/>
      <c r="AA16" s="31"/>
      <c r="AB16" s="31"/>
      <c r="AC16" s="31"/>
      <c r="AD16" s="31"/>
    </row>
    <row r="17" spans="1:30" ht="14.1" customHeight="1" x14ac:dyDescent="0.2">
      <c r="A17" s="20">
        <v>10</v>
      </c>
      <c r="B17" s="28" t="s">
        <v>50</v>
      </c>
      <c r="C17" s="20" t="s">
        <v>40</v>
      </c>
      <c r="D17" s="22">
        <v>5.5</v>
      </c>
      <c r="E17" s="22">
        <v>5.5</v>
      </c>
      <c r="F17" s="22">
        <v>8.33</v>
      </c>
      <c r="G17" s="29"/>
      <c r="H17" s="30">
        <f t="shared" si="0"/>
        <v>0</v>
      </c>
      <c r="I17" s="29"/>
      <c r="J17" s="30">
        <f t="shared" si="1"/>
        <v>0</v>
      </c>
      <c r="K17" s="29"/>
      <c r="L17" s="30">
        <f t="shared" si="2"/>
        <v>0</v>
      </c>
      <c r="M17" s="29"/>
      <c r="N17" s="30">
        <f t="shared" si="3"/>
        <v>0</v>
      </c>
      <c r="O17" s="29"/>
      <c r="P17" s="30">
        <f t="shared" si="4"/>
        <v>0</v>
      </c>
      <c r="Q17" s="29"/>
      <c r="R17" s="30">
        <f t="shared" si="5"/>
        <v>0</v>
      </c>
      <c r="S17" s="29"/>
      <c r="T17" s="30">
        <f t="shared" si="6"/>
        <v>0</v>
      </c>
      <c r="U17" s="29"/>
      <c r="V17" s="30">
        <f t="shared" si="7"/>
        <v>0</v>
      </c>
      <c r="W17" s="29"/>
      <c r="X17" s="30">
        <f>F17*W17</f>
        <v>0</v>
      </c>
      <c r="Y17" s="29"/>
      <c r="Z17" s="31">
        <f>F17*Y17</f>
        <v>0</v>
      </c>
      <c r="AA17" s="29"/>
      <c r="AB17" s="31">
        <f>F17*AA17</f>
        <v>0</v>
      </c>
      <c r="AC17" s="29"/>
      <c r="AD17" s="31">
        <f>F17*AC17</f>
        <v>0</v>
      </c>
    </row>
    <row r="18" spans="1:30" ht="15" x14ac:dyDescent="0.2">
      <c r="A18" s="20">
        <v>11</v>
      </c>
      <c r="B18" s="28" t="s">
        <v>51</v>
      </c>
      <c r="C18" s="20" t="s">
        <v>40</v>
      </c>
      <c r="D18" s="22">
        <v>5.5</v>
      </c>
      <c r="E18" s="22">
        <v>5.5</v>
      </c>
      <c r="F18" s="22"/>
      <c r="G18" s="29"/>
      <c r="H18" s="30">
        <f t="shared" si="0"/>
        <v>0</v>
      </c>
      <c r="I18" s="29"/>
      <c r="J18" s="30">
        <f t="shared" si="1"/>
        <v>0</v>
      </c>
      <c r="K18" s="29"/>
      <c r="L18" s="30">
        <f t="shared" si="2"/>
        <v>0</v>
      </c>
      <c r="M18" s="29"/>
      <c r="N18" s="30">
        <f t="shared" si="3"/>
        <v>0</v>
      </c>
      <c r="O18" s="29"/>
      <c r="P18" s="30">
        <f t="shared" si="4"/>
        <v>0</v>
      </c>
      <c r="Q18" s="29"/>
      <c r="R18" s="30">
        <f t="shared" si="5"/>
        <v>0</v>
      </c>
      <c r="S18" s="29"/>
      <c r="T18" s="30">
        <f t="shared" si="6"/>
        <v>0</v>
      </c>
      <c r="U18" s="29"/>
      <c r="V18" s="30">
        <f t="shared" si="7"/>
        <v>0</v>
      </c>
      <c r="W18" s="31"/>
      <c r="X18" s="31"/>
      <c r="Y18" s="31"/>
      <c r="Z18" s="31"/>
      <c r="AA18" s="31"/>
      <c r="AB18" s="31"/>
      <c r="AC18" s="31"/>
      <c r="AD18" s="31"/>
    </row>
    <row r="19" spans="1:30" ht="15" x14ac:dyDescent="0.2">
      <c r="A19" s="20">
        <v>12</v>
      </c>
      <c r="B19" s="28" t="s">
        <v>52</v>
      </c>
      <c r="C19" s="20" t="s">
        <v>40</v>
      </c>
      <c r="D19" s="22">
        <v>5.5</v>
      </c>
      <c r="E19" s="22">
        <v>5.5</v>
      </c>
      <c r="F19" s="22">
        <v>8.33</v>
      </c>
      <c r="G19" s="29"/>
      <c r="H19" s="30">
        <f t="shared" si="0"/>
        <v>0</v>
      </c>
      <c r="I19" s="29"/>
      <c r="J19" s="30">
        <f t="shared" si="1"/>
        <v>0</v>
      </c>
      <c r="K19" s="29"/>
      <c r="L19" s="30">
        <f t="shared" si="2"/>
        <v>0</v>
      </c>
      <c r="M19" s="29"/>
      <c r="N19" s="30">
        <f t="shared" si="3"/>
        <v>0</v>
      </c>
      <c r="O19" s="29"/>
      <c r="P19" s="30">
        <f t="shared" si="4"/>
        <v>0</v>
      </c>
      <c r="Q19" s="29"/>
      <c r="R19" s="30">
        <f t="shared" si="5"/>
        <v>0</v>
      </c>
      <c r="S19" s="29"/>
      <c r="T19" s="30">
        <f t="shared" si="6"/>
        <v>0</v>
      </c>
      <c r="U19" s="29"/>
      <c r="V19" s="30">
        <f t="shared" si="7"/>
        <v>0</v>
      </c>
      <c r="W19" s="29"/>
      <c r="X19" s="30">
        <f>F19*W19</f>
        <v>0</v>
      </c>
      <c r="Y19" s="29"/>
      <c r="Z19" s="31">
        <f>F19*Y19</f>
        <v>0</v>
      </c>
      <c r="AA19" s="29"/>
      <c r="AB19" s="31">
        <f>F19*AA19</f>
        <v>0</v>
      </c>
      <c r="AC19" s="29"/>
      <c r="AD19" s="31">
        <f>F19*AC19</f>
        <v>0</v>
      </c>
    </row>
    <row r="20" spans="1:30" ht="15" x14ac:dyDescent="0.2">
      <c r="A20" s="20">
        <v>13</v>
      </c>
      <c r="B20" s="28" t="s">
        <v>53</v>
      </c>
      <c r="C20" s="20" t="s">
        <v>40</v>
      </c>
      <c r="D20" s="22">
        <v>4</v>
      </c>
      <c r="E20" s="22">
        <v>4</v>
      </c>
      <c r="F20" s="22">
        <v>8.33</v>
      </c>
      <c r="G20" s="29"/>
      <c r="H20" s="30">
        <f t="shared" si="0"/>
        <v>0</v>
      </c>
      <c r="I20" s="29"/>
      <c r="J20" s="30">
        <f t="shared" si="1"/>
        <v>0</v>
      </c>
      <c r="K20" s="29"/>
      <c r="L20" s="30">
        <f t="shared" si="2"/>
        <v>0</v>
      </c>
      <c r="M20" s="29"/>
      <c r="N20" s="30">
        <f t="shared" si="3"/>
        <v>0</v>
      </c>
      <c r="O20" s="29"/>
      <c r="P20" s="30">
        <f t="shared" si="4"/>
        <v>0</v>
      </c>
      <c r="Q20" s="29"/>
      <c r="R20" s="30">
        <f t="shared" si="5"/>
        <v>0</v>
      </c>
      <c r="S20" s="29"/>
      <c r="T20" s="30">
        <f t="shared" si="6"/>
        <v>0</v>
      </c>
      <c r="U20" s="29"/>
      <c r="V20" s="30">
        <f t="shared" si="7"/>
        <v>0</v>
      </c>
      <c r="W20" s="29"/>
      <c r="X20" s="30">
        <f>F20*W20</f>
        <v>0</v>
      </c>
      <c r="Y20" s="29"/>
      <c r="Z20" s="31">
        <f>F20*Y20</f>
        <v>0</v>
      </c>
      <c r="AA20" s="29"/>
      <c r="AB20" s="31">
        <f>F20*AA20</f>
        <v>0</v>
      </c>
      <c r="AC20" s="29"/>
      <c r="AD20" s="31">
        <f>F20*AC20</f>
        <v>0</v>
      </c>
    </row>
    <row r="21" spans="1:30" ht="14.1" customHeight="1" x14ac:dyDescent="0.2">
      <c r="A21" s="20">
        <v>14</v>
      </c>
      <c r="B21" s="28" t="s">
        <v>54</v>
      </c>
      <c r="C21" s="20" t="s">
        <v>40</v>
      </c>
      <c r="D21" s="22">
        <v>4.5</v>
      </c>
      <c r="E21" s="22">
        <v>4.5</v>
      </c>
      <c r="F21" s="22"/>
      <c r="G21" s="29"/>
      <c r="H21" s="30">
        <f t="shared" si="0"/>
        <v>0</v>
      </c>
      <c r="I21" s="29"/>
      <c r="J21" s="30">
        <f t="shared" si="1"/>
        <v>0</v>
      </c>
      <c r="K21" s="29"/>
      <c r="L21" s="30">
        <f t="shared" si="2"/>
        <v>0</v>
      </c>
      <c r="M21" s="29"/>
      <c r="N21" s="30">
        <f t="shared" si="3"/>
        <v>0</v>
      </c>
      <c r="O21" s="29"/>
      <c r="P21" s="30">
        <f t="shared" si="4"/>
        <v>0</v>
      </c>
      <c r="Q21" s="29"/>
      <c r="R21" s="30">
        <f t="shared" si="5"/>
        <v>0</v>
      </c>
      <c r="S21" s="29"/>
      <c r="T21" s="30">
        <f t="shared" si="6"/>
        <v>0</v>
      </c>
      <c r="U21" s="29"/>
      <c r="V21" s="30">
        <f t="shared" si="7"/>
        <v>0</v>
      </c>
      <c r="W21" s="31"/>
      <c r="X21" s="31"/>
      <c r="Y21" s="31"/>
      <c r="Z21" s="31"/>
      <c r="AA21" s="31"/>
      <c r="AB21" s="31"/>
      <c r="AC21" s="31"/>
      <c r="AD21" s="31"/>
    </row>
    <row r="22" spans="1:30" ht="15" x14ac:dyDescent="0.2">
      <c r="A22" s="20">
        <v>15</v>
      </c>
      <c r="B22" s="28" t="s">
        <v>55</v>
      </c>
      <c r="C22" s="20" t="s">
        <v>40</v>
      </c>
      <c r="D22" s="22">
        <v>4</v>
      </c>
      <c r="E22" s="22">
        <v>4</v>
      </c>
      <c r="F22" s="22"/>
      <c r="G22" s="29"/>
      <c r="H22" s="30">
        <f t="shared" si="0"/>
        <v>0</v>
      </c>
      <c r="I22" s="29"/>
      <c r="J22" s="30">
        <f t="shared" si="1"/>
        <v>0</v>
      </c>
      <c r="K22" s="29"/>
      <c r="L22" s="30">
        <f t="shared" si="2"/>
        <v>0</v>
      </c>
      <c r="M22" s="29"/>
      <c r="N22" s="30">
        <f t="shared" si="3"/>
        <v>0</v>
      </c>
      <c r="O22" s="29"/>
      <c r="P22" s="30">
        <f t="shared" si="4"/>
        <v>0</v>
      </c>
      <c r="Q22" s="29"/>
      <c r="R22" s="30">
        <f t="shared" si="5"/>
        <v>0</v>
      </c>
      <c r="S22" s="29"/>
      <c r="T22" s="30">
        <f t="shared" si="6"/>
        <v>0</v>
      </c>
      <c r="U22" s="29"/>
      <c r="V22" s="30">
        <f t="shared" si="7"/>
        <v>0</v>
      </c>
      <c r="W22" s="31"/>
      <c r="X22" s="31"/>
      <c r="Y22" s="31"/>
      <c r="Z22" s="31"/>
      <c r="AA22" s="31"/>
      <c r="AB22" s="31"/>
      <c r="AC22" s="31"/>
      <c r="AD22" s="31"/>
    </row>
    <row r="23" spans="1:30" ht="15" x14ac:dyDescent="0.2">
      <c r="A23" s="20">
        <v>16</v>
      </c>
      <c r="B23" s="28" t="s">
        <v>56</v>
      </c>
      <c r="C23" s="20" t="s">
        <v>40</v>
      </c>
      <c r="D23" s="22">
        <v>4</v>
      </c>
      <c r="E23" s="22">
        <v>4</v>
      </c>
      <c r="F23" s="22"/>
      <c r="G23" s="29"/>
      <c r="H23" s="30">
        <f>D23*G23</f>
        <v>0</v>
      </c>
      <c r="I23" s="29"/>
      <c r="J23" s="30">
        <f t="shared" si="1"/>
        <v>0</v>
      </c>
      <c r="K23" s="29"/>
      <c r="L23" s="30">
        <f t="shared" si="2"/>
        <v>0</v>
      </c>
      <c r="M23" s="29"/>
      <c r="N23" s="30">
        <f t="shared" si="3"/>
        <v>0</v>
      </c>
      <c r="O23" s="29"/>
      <c r="P23" s="30">
        <f t="shared" si="4"/>
        <v>0</v>
      </c>
      <c r="Q23" s="29"/>
      <c r="R23" s="30">
        <f t="shared" si="5"/>
        <v>0</v>
      </c>
      <c r="S23" s="29"/>
      <c r="T23" s="30">
        <f t="shared" si="6"/>
        <v>0</v>
      </c>
      <c r="U23" s="29"/>
      <c r="V23" s="30">
        <f t="shared" si="7"/>
        <v>0</v>
      </c>
      <c r="W23" s="31"/>
      <c r="X23" s="31"/>
      <c r="Y23" s="31"/>
      <c r="Z23" s="31"/>
      <c r="AA23" s="31"/>
      <c r="AB23" s="31"/>
      <c r="AC23" s="31"/>
      <c r="AD23" s="31"/>
    </row>
    <row r="24" spans="1:30" ht="15" x14ac:dyDescent="0.2">
      <c r="A24" s="20">
        <v>17</v>
      </c>
      <c r="B24" s="28" t="s">
        <v>57</v>
      </c>
      <c r="C24" s="20" t="s">
        <v>40</v>
      </c>
      <c r="D24" s="22">
        <v>4</v>
      </c>
      <c r="E24" s="22">
        <v>4</v>
      </c>
      <c r="F24" s="22"/>
      <c r="G24" s="29"/>
      <c r="H24" s="30">
        <f t="shared" si="0"/>
        <v>0</v>
      </c>
      <c r="I24" s="29"/>
      <c r="J24" s="30">
        <f t="shared" si="1"/>
        <v>0</v>
      </c>
      <c r="K24" s="29"/>
      <c r="L24" s="30">
        <f t="shared" si="2"/>
        <v>0</v>
      </c>
      <c r="M24" s="29"/>
      <c r="N24" s="30">
        <f t="shared" si="3"/>
        <v>0</v>
      </c>
      <c r="O24" s="29"/>
      <c r="P24" s="30">
        <f t="shared" si="4"/>
        <v>0</v>
      </c>
      <c r="Q24" s="29"/>
      <c r="R24" s="30">
        <f t="shared" si="5"/>
        <v>0</v>
      </c>
      <c r="S24" s="29"/>
      <c r="T24" s="30">
        <f t="shared" si="6"/>
        <v>0</v>
      </c>
      <c r="U24" s="29"/>
      <c r="V24" s="30">
        <f t="shared" si="7"/>
        <v>0</v>
      </c>
      <c r="W24" s="31"/>
      <c r="X24" s="31"/>
      <c r="Y24" s="31"/>
      <c r="Z24" s="31"/>
      <c r="AA24" s="31"/>
      <c r="AB24" s="31"/>
      <c r="AC24" s="31"/>
      <c r="AD24" s="31"/>
    </row>
    <row r="25" spans="1:30" ht="15" x14ac:dyDescent="0.2">
      <c r="A25" s="20">
        <v>18</v>
      </c>
      <c r="B25" s="32" t="s">
        <v>58</v>
      </c>
      <c r="C25" s="20" t="s">
        <v>40</v>
      </c>
      <c r="D25" s="22">
        <v>4.5</v>
      </c>
      <c r="E25" s="22">
        <v>4.5</v>
      </c>
      <c r="F25" s="22"/>
      <c r="G25" s="29"/>
      <c r="H25" s="30">
        <f t="shared" si="0"/>
        <v>0</v>
      </c>
      <c r="I25" s="29"/>
      <c r="J25" s="30">
        <f t="shared" si="1"/>
        <v>0</v>
      </c>
      <c r="K25" s="29"/>
      <c r="L25" s="30">
        <f t="shared" si="2"/>
        <v>0</v>
      </c>
      <c r="M25" s="29"/>
      <c r="N25" s="30">
        <f t="shared" si="3"/>
        <v>0</v>
      </c>
      <c r="O25" s="29"/>
      <c r="P25" s="30">
        <f t="shared" si="4"/>
        <v>0</v>
      </c>
      <c r="Q25" s="29"/>
      <c r="R25" s="30">
        <f t="shared" si="5"/>
        <v>0</v>
      </c>
      <c r="S25" s="29"/>
      <c r="T25" s="30">
        <f t="shared" si="6"/>
        <v>0</v>
      </c>
      <c r="U25" s="29"/>
      <c r="V25" s="30">
        <f t="shared" si="7"/>
        <v>0</v>
      </c>
      <c r="W25" s="31"/>
      <c r="X25" s="31"/>
      <c r="Y25" s="31"/>
      <c r="Z25" s="31"/>
      <c r="AA25" s="31"/>
      <c r="AB25" s="31"/>
      <c r="AC25" s="31"/>
      <c r="AD25" s="31"/>
    </row>
    <row r="26" spans="1:30" ht="15" x14ac:dyDescent="0.2">
      <c r="A26" s="20">
        <v>19</v>
      </c>
      <c r="B26" s="32" t="s">
        <v>59</v>
      </c>
      <c r="C26" s="20" t="s">
        <v>40</v>
      </c>
      <c r="D26" s="22">
        <v>4</v>
      </c>
      <c r="E26" s="22">
        <v>4</v>
      </c>
      <c r="F26" s="22"/>
      <c r="G26" s="29"/>
      <c r="H26" s="30">
        <f t="shared" si="0"/>
        <v>0</v>
      </c>
      <c r="I26" s="29"/>
      <c r="J26" s="30">
        <f t="shared" si="1"/>
        <v>0</v>
      </c>
      <c r="K26" s="29"/>
      <c r="L26" s="30">
        <f t="shared" si="2"/>
        <v>0</v>
      </c>
      <c r="M26" s="29"/>
      <c r="N26" s="30">
        <f t="shared" si="3"/>
        <v>0</v>
      </c>
      <c r="O26" s="29"/>
      <c r="P26" s="30">
        <f t="shared" si="4"/>
        <v>0</v>
      </c>
      <c r="Q26" s="29"/>
      <c r="R26" s="30">
        <f t="shared" si="5"/>
        <v>0</v>
      </c>
      <c r="S26" s="29"/>
      <c r="T26" s="30">
        <f t="shared" si="6"/>
        <v>0</v>
      </c>
      <c r="U26" s="29"/>
      <c r="V26" s="30">
        <f t="shared" si="7"/>
        <v>0</v>
      </c>
      <c r="W26" s="31"/>
      <c r="X26" s="31"/>
      <c r="Y26" s="31"/>
      <c r="Z26" s="31"/>
      <c r="AA26" s="31"/>
      <c r="AB26" s="31"/>
      <c r="AC26" s="31"/>
      <c r="AD26" s="31"/>
    </row>
    <row r="27" spans="1:30" ht="15" x14ac:dyDescent="0.2">
      <c r="A27" s="20">
        <v>20</v>
      </c>
      <c r="B27" s="32" t="s">
        <v>60</v>
      </c>
      <c r="C27" s="20" t="s">
        <v>40</v>
      </c>
      <c r="D27" s="22">
        <v>4</v>
      </c>
      <c r="E27" s="22">
        <v>4</v>
      </c>
      <c r="F27" s="22"/>
      <c r="G27" s="29"/>
      <c r="H27" s="30">
        <f t="shared" si="0"/>
        <v>0</v>
      </c>
      <c r="I27" s="29"/>
      <c r="J27" s="30">
        <f t="shared" si="1"/>
        <v>0</v>
      </c>
      <c r="K27" s="29"/>
      <c r="L27" s="30">
        <f t="shared" si="2"/>
        <v>0</v>
      </c>
      <c r="M27" s="29"/>
      <c r="N27" s="30">
        <f t="shared" si="3"/>
        <v>0</v>
      </c>
      <c r="O27" s="29"/>
      <c r="P27" s="30">
        <f t="shared" si="4"/>
        <v>0</v>
      </c>
      <c r="Q27" s="29"/>
      <c r="R27" s="30">
        <f t="shared" si="5"/>
        <v>0</v>
      </c>
      <c r="S27" s="29"/>
      <c r="T27" s="30">
        <f t="shared" si="6"/>
        <v>0</v>
      </c>
      <c r="U27" s="29"/>
      <c r="V27" s="30">
        <f t="shared" si="7"/>
        <v>0</v>
      </c>
      <c r="W27" s="31"/>
      <c r="X27" s="31"/>
      <c r="Y27" s="31"/>
      <c r="Z27" s="31"/>
      <c r="AA27" s="31"/>
      <c r="AB27" s="31"/>
      <c r="AC27" s="31"/>
      <c r="AD27" s="31"/>
    </row>
    <row r="28" spans="1:30" ht="15" x14ac:dyDescent="0.2">
      <c r="A28" s="20">
        <v>21</v>
      </c>
      <c r="B28" s="32" t="s">
        <v>61</v>
      </c>
      <c r="C28" s="20" t="s">
        <v>40</v>
      </c>
      <c r="D28" s="22">
        <v>4.5</v>
      </c>
      <c r="E28" s="22">
        <v>4.5</v>
      </c>
      <c r="F28" s="22">
        <v>8.33</v>
      </c>
      <c r="G28" s="29"/>
      <c r="H28" s="30">
        <f t="shared" si="0"/>
        <v>0</v>
      </c>
      <c r="I28" s="29"/>
      <c r="J28" s="30">
        <f t="shared" si="1"/>
        <v>0</v>
      </c>
      <c r="K28" s="29"/>
      <c r="L28" s="30">
        <f t="shared" si="2"/>
        <v>0</v>
      </c>
      <c r="M28" s="29"/>
      <c r="N28" s="30">
        <f t="shared" si="3"/>
        <v>0</v>
      </c>
      <c r="O28" s="29"/>
      <c r="P28" s="30">
        <f t="shared" si="4"/>
        <v>0</v>
      </c>
      <c r="Q28" s="29"/>
      <c r="R28" s="30">
        <f t="shared" si="5"/>
        <v>0</v>
      </c>
      <c r="S28" s="29"/>
      <c r="T28" s="30">
        <f t="shared" si="6"/>
        <v>0</v>
      </c>
      <c r="U28" s="29"/>
      <c r="V28" s="30">
        <f t="shared" si="7"/>
        <v>0</v>
      </c>
      <c r="W28" s="29"/>
      <c r="X28" s="30">
        <f>F28*W28</f>
        <v>0</v>
      </c>
      <c r="Y28" s="29"/>
      <c r="Z28" s="31">
        <f>F28*Y28</f>
        <v>0</v>
      </c>
      <c r="AA28" s="29"/>
      <c r="AB28" s="31">
        <f>F28*AA28</f>
        <v>0</v>
      </c>
      <c r="AC28" s="29"/>
      <c r="AD28" s="31">
        <f>F28*AC28</f>
        <v>0</v>
      </c>
    </row>
    <row r="29" spans="1:30" ht="15" x14ac:dyDescent="0.2">
      <c r="A29" s="20">
        <v>22</v>
      </c>
      <c r="B29" s="32" t="s">
        <v>62</v>
      </c>
      <c r="C29" s="20" t="s">
        <v>40</v>
      </c>
      <c r="D29" s="22">
        <v>4</v>
      </c>
      <c r="E29" s="22">
        <v>4</v>
      </c>
      <c r="F29" s="22"/>
      <c r="G29" s="29"/>
      <c r="H29" s="30">
        <f t="shared" si="0"/>
        <v>0</v>
      </c>
      <c r="I29" s="29"/>
      <c r="J29" s="30">
        <f t="shared" si="1"/>
        <v>0</v>
      </c>
      <c r="K29" s="29"/>
      <c r="L29" s="30">
        <f t="shared" si="2"/>
        <v>0</v>
      </c>
      <c r="M29" s="29"/>
      <c r="N29" s="30">
        <f t="shared" si="3"/>
        <v>0</v>
      </c>
      <c r="O29" s="29"/>
      <c r="P29" s="30">
        <f t="shared" si="4"/>
        <v>0</v>
      </c>
      <c r="Q29" s="29"/>
      <c r="R29" s="30">
        <f t="shared" si="5"/>
        <v>0</v>
      </c>
      <c r="S29" s="29"/>
      <c r="T29" s="30">
        <f t="shared" si="6"/>
        <v>0</v>
      </c>
      <c r="U29" s="29"/>
      <c r="V29" s="30">
        <f t="shared" si="7"/>
        <v>0</v>
      </c>
      <c r="W29" s="31"/>
      <c r="X29" s="31"/>
      <c r="Y29" s="31"/>
      <c r="Z29" s="31"/>
      <c r="AA29" s="31"/>
      <c r="AB29" s="31"/>
      <c r="AC29" s="31"/>
      <c r="AD29" s="31"/>
    </row>
    <row r="30" spans="1:30" ht="15" x14ac:dyDescent="0.2">
      <c r="A30" s="43">
        <v>23</v>
      </c>
      <c r="B30" s="44" t="s">
        <v>63</v>
      </c>
      <c r="C30" s="20" t="s">
        <v>40</v>
      </c>
      <c r="D30" s="22">
        <v>4.5</v>
      </c>
      <c r="E30" s="22">
        <v>4.5</v>
      </c>
      <c r="F30" s="22">
        <v>8.3699999999999992</v>
      </c>
      <c r="G30" s="29"/>
      <c r="H30" s="30">
        <f t="shared" si="0"/>
        <v>0</v>
      </c>
      <c r="I30" s="29"/>
      <c r="J30" s="30">
        <f t="shared" si="1"/>
        <v>0</v>
      </c>
      <c r="K30" s="29"/>
      <c r="L30" s="30">
        <f t="shared" si="2"/>
        <v>0</v>
      </c>
      <c r="M30" s="29"/>
      <c r="N30" s="30">
        <f t="shared" si="3"/>
        <v>0</v>
      </c>
      <c r="O30" s="29"/>
      <c r="P30" s="30">
        <f t="shared" si="4"/>
        <v>0</v>
      </c>
      <c r="Q30" s="29"/>
      <c r="R30" s="30">
        <f t="shared" si="5"/>
        <v>0</v>
      </c>
      <c r="S30" s="29"/>
      <c r="T30" s="30">
        <f t="shared" si="6"/>
        <v>0</v>
      </c>
      <c r="U30" s="29"/>
      <c r="V30" s="30">
        <f t="shared" si="7"/>
        <v>0</v>
      </c>
      <c r="W30" s="31"/>
      <c r="X30" s="31"/>
      <c r="Y30" s="31"/>
      <c r="Z30" s="31"/>
      <c r="AA30" s="31"/>
      <c r="AB30" s="31"/>
      <c r="AC30" s="31"/>
      <c r="AD30" s="31"/>
    </row>
    <row r="31" spans="1:30" s="17" customFormat="1" ht="15" x14ac:dyDescent="0.2">
      <c r="A31" s="23" t="s">
        <v>64</v>
      </c>
      <c r="B31" s="36">
        <f>SUM(G31:AD31)</f>
        <v>0</v>
      </c>
      <c r="C31" s="20"/>
      <c r="D31" s="22"/>
      <c r="E31" s="24"/>
      <c r="F31" s="24"/>
      <c r="G31" s="30"/>
      <c r="H31" s="30">
        <f>SUM(H8:H30)</f>
        <v>0</v>
      </c>
      <c r="I31" s="30"/>
      <c r="J31" s="30">
        <f>SUM(J8:J30)</f>
        <v>0</v>
      </c>
      <c r="K31" s="30"/>
      <c r="L31" s="30">
        <f>SUM(L8:L30)</f>
        <v>0</v>
      </c>
      <c r="M31" s="30"/>
      <c r="N31" s="30">
        <f>SUM(N8:N30)</f>
        <v>0</v>
      </c>
      <c r="O31" s="30"/>
      <c r="P31" s="30">
        <f>SUM(P8:P30)</f>
        <v>0</v>
      </c>
      <c r="Q31" s="30"/>
      <c r="R31" s="30">
        <f>SUM(R8:R30)</f>
        <v>0</v>
      </c>
      <c r="S31" s="30"/>
      <c r="T31" s="30">
        <f>SUM(T8:T30)</f>
        <v>0</v>
      </c>
      <c r="U31" s="30"/>
      <c r="V31" s="30">
        <f>SUM(V8:V30)</f>
        <v>0</v>
      </c>
      <c r="W31" s="30"/>
      <c r="X31" s="30">
        <f>SUM(X8:X29)</f>
        <v>0</v>
      </c>
      <c r="Y31" s="30"/>
      <c r="Z31" s="30">
        <f>SUM(Z8:Z29)</f>
        <v>0</v>
      </c>
      <c r="AA31" s="30"/>
      <c r="AB31" s="30">
        <f>SUM(AB8:AB29)</f>
        <v>0</v>
      </c>
      <c r="AC31" s="30"/>
      <c r="AD31" s="30">
        <f>SUM(AD8:AD29)</f>
        <v>0</v>
      </c>
    </row>
    <row r="32" spans="1:30" s="17" customFormat="1" x14ac:dyDescent="0.2">
      <c r="A32" s="19"/>
      <c r="B32" s="19"/>
      <c r="C32" s="19"/>
      <c r="D32" s="19"/>
      <c r="E32" s="33"/>
      <c r="F32" s="33"/>
      <c r="G32" s="19"/>
      <c r="H32" s="19"/>
      <c r="I32" s="19"/>
      <c r="J32" s="19"/>
      <c r="K32" s="19"/>
      <c r="L32" s="19"/>
      <c r="M32" s="19"/>
      <c r="N32" s="19"/>
      <c r="O32" s="19"/>
      <c r="P32" s="19"/>
      <c r="Q32" s="19"/>
      <c r="R32" s="19"/>
      <c r="S32" s="19"/>
      <c r="T32" s="19"/>
      <c r="U32" s="19"/>
      <c r="V32" s="19"/>
      <c r="W32" s="19"/>
      <c r="X32" s="19"/>
      <c r="Y32" s="19"/>
      <c r="AA32" s="19"/>
      <c r="AC32" s="19"/>
    </row>
    <row r="33" spans="1:14" s="17" customFormat="1" ht="15" customHeight="1" x14ac:dyDescent="0.2">
      <c r="A33" s="54" t="s">
        <v>65</v>
      </c>
      <c r="B33" s="54"/>
      <c r="C33" s="54"/>
      <c r="D33" s="54"/>
      <c r="E33" s="54"/>
      <c r="F33" s="54"/>
      <c r="G33" s="54"/>
      <c r="H33" s="54"/>
      <c r="I33" s="54"/>
      <c r="J33" s="54"/>
      <c r="K33" s="54"/>
      <c r="L33" s="54"/>
      <c r="M33" s="54"/>
      <c r="N33" s="54"/>
    </row>
    <row r="34" spans="1:14" s="17" customFormat="1" ht="15" customHeight="1" x14ac:dyDescent="0.2">
      <c r="A34" s="34"/>
      <c r="B34" s="34"/>
      <c r="C34" s="34"/>
      <c r="D34" s="34"/>
      <c r="E34" s="34"/>
      <c r="F34" s="34"/>
      <c r="G34" s="34"/>
      <c r="H34" s="34"/>
      <c r="I34" s="34"/>
      <c r="J34" s="34"/>
      <c r="K34" s="34"/>
      <c r="L34" s="34"/>
      <c r="M34" s="34"/>
      <c r="N34" s="34"/>
    </row>
    <row r="35" spans="1:14" s="17" customFormat="1" ht="15" customHeight="1" x14ac:dyDescent="0.2">
      <c r="A35" s="55" t="s">
        <v>66</v>
      </c>
      <c r="B35" s="55"/>
      <c r="C35" s="55"/>
      <c r="D35" s="55"/>
      <c r="E35" s="55"/>
      <c r="F35" s="55"/>
      <c r="G35" s="55"/>
      <c r="H35" s="55"/>
      <c r="I35" s="55"/>
      <c r="J35" s="55"/>
      <c r="K35" s="55"/>
      <c r="L35" s="55"/>
      <c r="M35" s="35"/>
      <c r="N35" s="35"/>
    </row>
    <row r="36" spans="1:14" s="17" customFormat="1" x14ac:dyDescent="0.2">
      <c r="A36" s="25"/>
    </row>
    <row r="37" spans="1:14" s="17" customFormat="1" x14ac:dyDescent="0.2"/>
    <row r="38" spans="1:14" s="17" customFormat="1" x14ac:dyDescent="0.2"/>
    <row r="39" spans="1:14" s="17" customFormat="1" x14ac:dyDescent="0.2"/>
    <row r="40" spans="1:14" s="17" customFormat="1" x14ac:dyDescent="0.2"/>
    <row r="41" spans="1:14" s="17" customFormat="1" x14ac:dyDescent="0.2"/>
    <row r="42" spans="1:14" s="17" customFormat="1" x14ac:dyDescent="0.2"/>
    <row r="43" spans="1:14" s="17" customFormat="1" x14ac:dyDescent="0.2"/>
    <row r="44" spans="1:14" s="17" customFormat="1" x14ac:dyDescent="0.2"/>
    <row r="45" spans="1:14" s="17" customFormat="1" x14ac:dyDescent="0.2"/>
    <row r="46" spans="1:14" s="17" customFormat="1" x14ac:dyDescent="0.2"/>
    <row r="47" spans="1:14" s="17" customFormat="1" x14ac:dyDescent="0.2"/>
    <row r="48" spans="1:14" s="17" customFormat="1" x14ac:dyDescent="0.2"/>
    <row r="49" s="17" customFormat="1" x14ac:dyDescent="0.2"/>
    <row r="50" s="17" customFormat="1" x14ac:dyDescent="0.2"/>
    <row r="51" s="17" customFormat="1" x14ac:dyDescent="0.2"/>
    <row r="52" s="17" customFormat="1" x14ac:dyDescent="0.2"/>
    <row r="53" s="17" customFormat="1" x14ac:dyDescent="0.2"/>
    <row r="54" s="17" customFormat="1" x14ac:dyDescent="0.2"/>
    <row r="55" s="17" customFormat="1" x14ac:dyDescent="0.2"/>
    <row r="56" s="17" customFormat="1" x14ac:dyDescent="0.2"/>
    <row r="57" s="17" customFormat="1" x14ac:dyDescent="0.2"/>
    <row r="58" s="17" customFormat="1" x14ac:dyDescent="0.2"/>
    <row r="59" s="17" customFormat="1" x14ac:dyDescent="0.2"/>
    <row r="60" s="17" customFormat="1" x14ac:dyDescent="0.2"/>
    <row r="61" s="17" customFormat="1" x14ac:dyDescent="0.2"/>
    <row r="62" s="17" customFormat="1" x14ac:dyDescent="0.2"/>
    <row r="63" s="17" customFormat="1" x14ac:dyDescent="0.2"/>
    <row r="64" s="17" customFormat="1" x14ac:dyDescent="0.2"/>
    <row r="65" s="17" customFormat="1" x14ac:dyDescent="0.2"/>
    <row r="66" s="17" customFormat="1" x14ac:dyDescent="0.2"/>
    <row r="67" s="17" customFormat="1" x14ac:dyDescent="0.2"/>
    <row r="68" s="17" customFormat="1" x14ac:dyDescent="0.2"/>
    <row r="69" s="17" customFormat="1" x14ac:dyDescent="0.2"/>
    <row r="70" s="17" customFormat="1" x14ac:dyDescent="0.2"/>
    <row r="71" s="17" customFormat="1" x14ac:dyDescent="0.2"/>
    <row r="72" s="17" customFormat="1" x14ac:dyDescent="0.2"/>
    <row r="73" s="17" customFormat="1" x14ac:dyDescent="0.2"/>
    <row r="74" s="17" customFormat="1" x14ac:dyDescent="0.2"/>
    <row r="75" s="17" customFormat="1" x14ac:dyDescent="0.2"/>
    <row r="76" s="17" customFormat="1" x14ac:dyDescent="0.2"/>
    <row r="77" s="17" customFormat="1" x14ac:dyDescent="0.2"/>
    <row r="78" s="17" customFormat="1" x14ac:dyDescent="0.2"/>
    <row r="79" s="17" customFormat="1" x14ac:dyDescent="0.2"/>
    <row r="80" s="17" customFormat="1" x14ac:dyDescent="0.2"/>
    <row r="81" s="17" customFormat="1" x14ac:dyDescent="0.2"/>
    <row r="82" s="17" customFormat="1" x14ac:dyDescent="0.2"/>
    <row r="83" s="17" customFormat="1" x14ac:dyDescent="0.2"/>
    <row r="84" s="17" customFormat="1" x14ac:dyDescent="0.2"/>
    <row r="85" s="17" customFormat="1" x14ac:dyDescent="0.2"/>
    <row r="86" s="17" customFormat="1" x14ac:dyDescent="0.2"/>
    <row r="87" s="17" customFormat="1" x14ac:dyDescent="0.2"/>
    <row r="88" s="17" customFormat="1" x14ac:dyDescent="0.2"/>
    <row r="89" s="17" customFormat="1" x14ac:dyDescent="0.2"/>
    <row r="90" s="17" customFormat="1" x14ac:dyDescent="0.2"/>
    <row r="91" s="17" customFormat="1" x14ac:dyDescent="0.2"/>
    <row r="92" s="17" customFormat="1" x14ac:dyDescent="0.2"/>
    <row r="93" s="17" customFormat="1" x14ac:dyDescent="0.2"/>
    <row r="94" s="17" customFormat="1" x14ac:dyDescent="0.2"/>
    <row r="95" s="17" customFormat="1" x14ac:dyDescent="0.2"/>
    <row r="96" s="17" customFormat="1" x14ac:dyDescent="0.2"/>
    <row r="97" s="17" customFormat="1" x14ac:dyDescent="0.2"/>
    <row r="98" s="17" customFormat="1" x14ac:dyDescent="0.2"/>
    <row r="99" s="17" customFormat="1" x14ac:dyDescent="0.2"/>
    <row r="100" s="17" customFormat="1" x14ac:dyDescent="0.2"/>
    <row r="101" s="17" customFormat="1" x14ac:dyDescent="0.2"/>
    <row r="102" s="17" customFormat="1" x14ac:dyDescent="0.2"/>
    <row r="103" s="17" customFormat="1" x14ac:dyDescent="0.2"/>
    <row r="104" s="17" customFormat="1" x14ac:dyDescent="0.2"/>
    <row r="105" s="17" customFormat="1" x14ac:dyDescent="0.2"/>
    <row r="106" s="17" customFormat="1" x14ac:dyDescent="0.2"/>
    <row r="107" s="17" customFormat="1" x14ac:dyDescent="0.2"/>
    <row r="108" s="17" customFormat="1" x14ac:dyDescent="0.2"/>
    <row r="109" s="17" customFormat="1" x14ac:dyDescent="0.2"/>
    <row r="110" s="17" customFormat="1" x14ac:dyDescent="0.2"/>
    <row r="111" s="17" customFormat="1" x14ac:dyDescent="0.2"/>
    <row r="112" s="17" customFormat="1" x14ac:dyDescent="0.2"/>
    <row r="113" s="17" customFormat="1" x14ac:dyDescent="0.2"/>
    <row r="114" s="17" customFormat="1" x14ac:dyDescent="0.2"/>
    <row r="115" s="17" customFormat="1" x14ac:dyDescent="0.2"/>
    <row r="116" s="17" customFormat="1" x14ac:dyDescent="0.2"/>
    <row r="117" s="17" customFormat="1" x14ac:dyDescent="0.2"/>
    <row r="118" s="17" customFormat="1" x14ac:dyDescent="0.2"/>
    <row r="119" s="17" customFormat="1" x14ac:dyDescent="0.2"/>
    <row r="120" s="17" customFormat="1" x14ac:dyDescent="0.2"/>
    <row r="121" s="17" customFormat="1" x14ac:dyDescent="0.2"/>
    <row r="122" s="17" customFormat="1" x14ac:dyDescent="0.2"/>
    <row r="123" s="17" customFormat="1" x14ac:dyDescent="0.2"/>
    <row r="124" s="17" customFormat="1" x14ac:dyDescent="0.2"/>
    <row r="125" s="17" customFormat="1" x14ac:dyDescent="0.2"/>
    <row r="126" s="17" customFormat="1" x14ac:dyDescent="0.2"/>
    <row r="127" s="17" customFormat="1" x14ac:dyDescent="0.2"/>
    <row r="128" s="17" customFormat="1" x14ac:dyDescent="0.2"/>
    <row r="129" s="17" customFormat="1" x14ac:dyDescent="0.2"/>
    <row r="130" s="17" customFormat="1" x14ac:dyDescent="0.2"/>
    <row r="131" s="17" customFormat="1" x14ac:dyDescent="0.2"/>
    <row r="132" s="17" customFormat="1" x14ac:dyDescent="0.2"/>
    <row r="133" s="17" customFormat="1" x14ac:dyDescent="0.2"/>
    <row r="134" s="17" customFormat="1" x14ac:dyDescent="0.2"/>
    <row r="135" s="17" customFormat="1" x14ac:dyDescent="0.2"/>
    <row r="136" s="17" customFormat="1" x14ac:dyDescent="0.2"/>
    <row r="137" s="17" customFormat="1" x14ac:dyDescent="0.2"/>
    <row r="138" s="17" customFormat="1" x14ac:dyDescent="0.2"/>
    <row r="139" s="17" customFormat="1" x14ac:dyDescent="0.2"/>
    <row r="140" s="17" customFormat="1" x14ac:dyDescent="0.2"/>
    <row r="141" s="17" customFormat="1" x14ac:dyDescent="0.2"/>
    <row r="142" s="17" customFormat="1" x14ac:dyDescent="0.2"/>
    <row r="143" s="17" customFormat="1" x14ac:dyDescent="0.2"/>
    <row r="144" s="17" customFormat="1" x14ac:dyDescent="0.2"/>
    <row r="145" s="17" customFormat="1" x14ac:dyDescent="0.2"/>
    <row r="146" s="17" customFormat="1" x14ac:dyDescent="0.2"/>
    <row r="147" s="17" customFormat="1" x14ac:dyDescent="0.2"/>
    <row r="148" s="17" customFormat="1" x14ac:dyDescent="0.2"/>
    <row r="149" s="17" customFormat="1" x14ac:dyDescent="0.2"/>
    <row r="150" s="17" customFormat="1" x14ac:dyDescent="0.2"/>
    <row r="151" s="17" customFormat="1" x14ac:dyDescent="0.2"/>
    <row r="152" s="17" customFormat="1" x14ac:dyDescent="0.2"/>
    <row r="153" s="17" customFormat="1" x14ac:dyDescent="0.2"/>
    <row r="154" s="17" customFormat="1" x14ac:dyDescent="0.2"/>
    <row r="155" s="17" customFormat="1" x14ac:dyDescent="0.2"/>
    <row r="156" s="17" customFormat="1" x14ac:dyDescent="0.2"/>
    <row r="157" s="17" customFormat="1" x14ac:dyDescent="0.2"/>
    <row r="158" s="17" customFormat="1" x14ac:dyDescent="0.2"/>
  </sheetData>
  <sheetProtection selectLockedCells="1"/>
  <autoFilter ref="A3:AD31" xr:uid="{F6C892E7-A5FE-4EDE-8576-26E60E16663D}"/>
  <mergeCells count="63">
    <mergeCell ref="AB6:AB7"/>
    <mergeCell ref="AC6:AC7"/>
    <mergeCell ref="F3:F4"/>
    <mergeCell ref="F5:F7"/>
    <mergeCell ref="H3:H4"/>
    <mergeCell ref="I3:I4"/>
    <mergeCell ref="J3:J4"/>
    <mergeCell ref="K3:K4"/>
    <mergeCell ref="H6:H7"/>
    <mergeCell ref="I6:I7"/>
    <mergeCell ref="J6:J7"/>
    <mergeCell ref="K6:K7"/>
    <mergeCell ref="L6:L7"/>
    <mergeCell ref="V3:V4"/>
    <mergeCell ref="L3:L4"/>
    <mergeCell ref="X3:X4"/>
    <mergeCell ref="AD6:AD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U3:U4"/>
    <mergeCell ref="Q3:Q4"/>
    <mergeCell ref="R3:R4"/>
    <mergeCell ref="A5:A7"/>
    <mergeCell ref="B5:B7"/>
    <mergeCell ref="C5:C7"/>
    <mergeCell ref="G3:G4"/>
    <mergeCell ref="E3:E4"/>
    <mergeCell ref="A3:A4"/>
    <mergeCell ref="B3:B4"/>
    <mergeCell ref="C3:C4"/>
    <mergeCell ref="D3:D4"/>
    <mergeCell ref="G6:G7"/>
    <mergeCell ref="E5:E7"/>
    <mergeCell ref="D5:D7"/>
    <mergeCell ref="A1:AD1"/>
    <mergeCell ref="A33:N33"/>
    <mergeCell ref="A35:L35"/>
    <mergeCell ref="W3:W4"/>
    <mergeCell ref="N3:N4"/>
    <mergeCell ref="M3:M4"/>
    <mergeCell ref="AD3:AD4"/>
    <mergeCell ref="Y3:Y4"/>
    <mergeCell ref="Z3:Z4"/>
    <mergeCell ref="AA3:AA4"/>
    <mergeCell ref="AB3:AB4"/>
    <mergeCell ref="AC3:AC4"/>
    <mergeCell ref="O3:O4"/>
    <mergeCell ref="P3:P4"/>
    <mergeCell ref="S3:S4"/>
    <mergeCell ref="T3:T4"/>
  </mergeCells>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B4569-66BF-492B-93AF-CDC2328F88E0}">
  <dimension ref="A1:L48"/>
  <sheetViews>
    <sheetView showGridLines="0" workbookViewId="0">
      <selection activeCell="F10" sqref="F10"/>
    </sheetView>
  </sheetViews>
  <sheetFormatPr defaultColWidth="8.7109375" defaultRowHeight="14.25" x14ac:dyDescent="0.2"/>
  <cols>
    <col min="1" max="1" width="6.5703125" style="5" bestFit="1" customWidth="1"/>
    <col min="2" max="2" width="50.28515625" style="5" customWidth="1"/>
    <col min="3" max="3" width="24.140625" style="5" customWidth="1"/>
    <col min="4" max="4" width="14.5703125" style="5" customWidth="1"/>
    <col min="5" max="5" width="28.85546875" style="38" bestFit="1" customWidth="1"/>
    <col min="6" max="6" width="27.140625" style="5" bestFit="1" customWidth="1"/>
    <col min="7" max="12" width="8.7109375" style="1"/>
    <col min="13" max="16384" width="8.7109375" style="18"/>
  </cols>
  <sheetData>
    <row r="1" spans="1:6" s="1" customFormat="1" x14ac:dyDescent="0.2">
      <c r="A1" s="74" t="s">
        <v>67</v>
      </c>
      <c r="B1" s="74"/>
      <c r="C1" s="74"/>
      <c r="D1" s="74"/>
      <c r="E1" s="74"/>
      <c r="F1" s="74"/>
    </row>
    <row r="2" spans="1:6" s="1" customFormat="1" x14ac:dyDescent="0.2">
      <c r="A2" s="5"/>
      <c r="B2" s="5"/>
      <c r="C2" s="5"/>
      <c r="D2" s="5"/>
      <c r="E2" s="5"/>
      <c r="F2" s="5"/>
    </row>
    <row r="3" spans="1:6" s="1" customFormat="1" ht="60" x14ac:dyDescent="0.2">
      <c r="A3" s="10" t="s">
        <v>26</v>
      </c>
      <c r="B3" s="10" t="s">
        <v>68</v>
      </c>
      <c r="C3" s="10" t="s">
        <v>69</v>
      </c>
      <c r="D3" s="10" t="s">
        <v>70</v>
      </c>
      <c r="E3" s="10" t="s">
        <v>82</v>
      </c>
      <c r="F3" s="10" t="s">
        <v>83</v>
      </c>
    </row>
    <row r="4" spans="1:6" ht="57" x14ac:dyDescent="0.2">
      <c r="A4" s="21">
        <v>1</v>
      </c>
      <c r="B4" s="21" t="s">
        <v>71</v>
      </c>
      <c r="C4" s="21">
        <v>30</v>
      </c>
      <c r="D4" s="21" t="s">
        <v>72</v>
      </c>
      <c r="E4" s="41"/>
      <c r="F4" s="39">
        <f>C4*E4</f>
        <v>0</v>
      </c>
    </row>
    <row r="5" spans="1:6" ht="99.75" x14ac:dyDescent="0.2">
      <c r="A5" s="21">
        <v>2</v>
      </c>
      <c r="B5" s="21" t="s">
        <v>73</v>
      </c>
      <c r="C5" s="21">
        <v>30</v>
      </c>
      <c r="D5" s="21" t="s">
        <v>72</v>
      </c>
      <c r="E5" s="41"/>
      <c r="F5" s="39">
        <f>C5*E5</f>
        <v>0</v>
      </c>
    </row>
    <row r="6" spans="1:6" ht="57" x14ac:dyDescent="0.2">
      <c r="A6" s="21">
        <v>3</v>
      </c>
      <c r="B6" s="21" t="s">
        <v>74</v>
      </c>
      <c r="C6" s="37">
        <v>20</v>
      </c>
      <c r="D6" s="37" t="s">
        <v>75</v>
      </c>
      <c r="E6" s="41"/>
      <c r="F6" s="39">
        <f t="shared" ref="F6" si="0">C6*E6</f>
        <v>0</v>
      </c>
    </row>
    <row r="7" spans="1:6" ht="28.5" x14ac:dyDescent="0.2">
      <c r="A7" s="21">
        <v>4</v>
      </c>
      <c r="B7" s="21" t="s">
        <v>76</v>
      </c>
      <c r="C7" s="37">
        <v>10</v>
      </c>
      <c r="D7" s="37" t="s">
        <v>75</v>
      </c>
      <c r="E7" s="41"/>
      <c r="F7" s="39">
        <f>C7*E7</f>
        <v>0</v>
      </c>
    </row>
    <row r="8" spans="1:6" ht="42.75" x14ac:dyDescent="0.2">
      <c r="A8" s="21">
        <v>5</v>
      </c>
      <c r="B8" s="21" t="s">
        <v>77</v>
      </c>
      <c r="C8" s="37">
        <v>5</v>
      </c>
      <c r="D8" s="37" t="s">
        <v>78</v>
      </c>
      <c r="E8" s="41"/>
      <c r="F8" s="39">
        <f>C8*E8</f>
        <v>0</v>
      </c>
    </row>
    <row r="9" spans="1:6" ht="42.75" x14ac:dyDescent="0.2">
      <c r="A9" s="21">
        <v>6</v>
      </c>
      <c r="B9" s="21" t="s">
        <v>79</v>
      </c>
      <c r="C9" s="37">
        <v>5</v>
      </c>
      <c r="D9" s="37" t="s">
        <v>80</v>
      </c>
      <c r="E9" s="41"/>
      <c r="F9" s="39">
        <f>C9*E9</f>
        <v>0</v>
      </c>
    </row>
    <row r="10" spans="1:6" s="1" customFormat="1" ht="14.45" customHeight="1" x14ac:dyDescent="0.2">
      <c r="A10" s="71" t="s">
        <v>81</v>
      </c>
      <c r="B10" s="72"/>
      <c r="C10" s="72"/>
      <c r="D10" s="72"/>
      <c r="E10" s="73"/>
      <c r="F10" s="42">
        <f>SUM(F4:F9)</f>
        <v>0</v>
      </c>
    </row>
    <row r="11" spans="1:6" s="1" customFormat="1" x14ac:dyDescent="0.2">
      <c r="A11" s="5"/>
      <c r="B11" s="5"/>
      <c r="C11" s="5"/>
      <c r="D11" s="5"/>
      <c r="E11" s="5"/>
      <c r="F11" s="5"/>
    </row>
    <row r="12" spans="1:6" s="1" customFormat="1" x14ac:dyDescent="0.2">
      <c r="A12" s="5"/>
      <c r="B12" s="5"/>
      <c r="C12" s="5"/>
      <c r="D12" s="5"/>
      <c r="E12" s="5"/>
      <c r="F12" s="5"/>
    </row>
    <row r="13" spans="1:6" s="1" customFormat="1" x14ac:dyDescent="0.2">
      <c r="A13" s="5"/>
      <c r="B13" s="5"/>
      <c r="C13" s="5"/>
      <c r="D13" s="5"/>
      <c r="E13" s="5"/>
      <c r="F13" s="5"/>
    </row>
    <row r="14" spans="1:6" s="1" customFormat="1" x14ac:dyDescent="0.2">
      <c r="A14" s="5"/>
      <c r="B14" s="5"/>
      <c r="C14" s="5"/>
      <c r="D14" s="5"/>
      <c r="E14" s="5"/>
      <c r="F14" s="5"/>
    </row>
    <row r="15" spans="1:6" s="1" customFormat="1" x14ac:dyDescent="0.2">
      <c r="A15" s="5"/>
      <c r="B15" s="5"/>
      <c r="C15" s="5"/>
      <c r="D15" s="5"/>
      <c r="E15" s="5"/>
      <c r="F15" s="5"/>
    </row>
    <row r="16" spans="1:6" s="1" customFormat="1" x14ac:dyDescent="0.2">
      <c r="A16" s="5"/>
      <c r="B16" s="5"/>
      <c r="C16" s="5"/>
      <c r="D16" s="5"/>
      <c r="E16" s="5"/>
      <c r="F16" s="5"/>
    </row>
    <row r="17" spans="1:6" s="1" customFormat="1" x14ac:dyDescent="0.2">
      <c r="A17" s="5"/>
      <c r="B17" s="5"/>
      <c r="C17" s="5"/>
      <c r="D17" s="5"/>
      <c r="E17" s="5"/>
      <c r="F17" s="5"/>
    </row>
    <row r="18" spans="1:6" s="1" customFormat="1" x14ac:dyDescent="0.2">
      <c r="A18" s="5"/>
      <c r="B18" s="5"/>
      <c r="C18" s="5"/>
      <c r="D18" s="5"/>
      <c r="E18" s="5"/>
      <c r="F18" s="5"/>
    </row>
    <row r="19" spans="1:6" s="1" customFormat="1" x14ac:dyDescent="0.2">
      <c r="A19" s="5"/>
      <c r="B19" s="5"/>
      <c r="C19" s="5"/>
      <c r="D19" s="5"/>
      <c r="E19" s="5"/>
      <c r="F19" s="5"/>
    </row>
    <row r="20" spans="1:6" s="1" customFormat="1" x14ac:dyDescent="0.2">
      <c r="A20" s="5"/>
      <c r="B20" s="5"/>
      <c r="C20" s="5"/>
      <c r="D20" s="5"/>
      <c r="E20" s="5"/>
      <c r="F20" s="5"/>
    </row>
    <row r="21" spans="1:6" s="1" customFormat="1" x14ac:dyDescent="0.2">
      <c r="A21" s="5"/>
      <c r="B21" s="5"/>
      <c r="C21" s="5"/>
      <c r="D21" s="5"/>
      <c r="E21" s="5"/>
      <c r="F21" s="5"/>
    </row>
    <row r="22" spans="1:6" s="1" customFormat="1" x14ac:dyDescent="0.2">
      <c r="A22" s="5"/>
      <c r="B22" s="5"/>
      <c r="C22" s="5"/>
      <c r="D22" s="5"/>
      <c r="E22" s="5"/>
      <c r="F22" s="5"/>
    </row>
    <row r="23" spans="1:6" s="1" customFormat="1" x14ac:dyDescent="0.2">
      <c r="A23" s="5"/>
      <c r="B23" s="5"/>
      <c r="C23" s="5"/>
      <c r="D23" s="5"/>
      <c r="E23" s="5"/>
      <c r="F23" s="5"/>
    </row>
    <row r="24" spans="1:6" s="1" customFormat="1" x14ac:dyDescent="0.2">
      <c r="A24" s="5"/>
      <c r="B24" s="5"/>
      <c r="C24" s="5"/>
      <c r="D24" s="5"/>
      <c r="E24" s="5"/>
      <c r="F24" s="5"/>
    </row>
    <row r="25" spans="1:6" s="1" customFormat="1" x14ac:dyDescent="0.2">
      <c r="A25" s="5"/>
      <c r="B25" s="5"/>
      <c r="C25" s="5"/>
      <c r="D25" s="5"/>
      <c r="E25" s="5"/>
      <c r="F25" s="5"/>
    </row>
    <row r="26" spans="1:6" s="1" customFormat="1" x14ac:dyDescent="0.2">
      <c r="A26" s="5"/>
      <c r="B26" s="5"/>
      <c r="C26" s="5"/>
      <c r="D26" s="5"/>
      <c r="E26" s="5"/>
      <c r="F26" s="5"/>
    </row>
    <row r="27" spans="1:6" s="1" customFormat="1" x14ac:dyDescent="0.2">
      <c r="A27" s="5"/>
      <c r="B27" s="5"/>
      <c r="C27" s="5"/>
      <c r="D27" s="5"/>
      <c r="E27" s="5"/>
      <c r="F27" s="5"/>
    </row>
    <row r="28" spans="1:6" s="1" customFormat="1" x14ac:dyDescent="0.2">
      <c r="A28" s="5"/>
      <c r="B28" s="5"/>
      <c r="C28" s="5"/>
      <c r="D28" s="5"/>
      <c r="E28" s="5"/>
      <c r="F28" s="5"/>
    </row>
    <row r="29" spans="1:6" s="1" customFormat="1" x14ac:dyDescent="0.2">
      <c r="A29" s="5"/>
      <c r="B29" s="5"/>
      <c r="C29" s="5"/>
      <c r="D29" s="5"/>
      <c r="E29" s="5"/>
      <c r="F29" s="5"/>
    </row>
    <row r="30" spans="1:6" s="1" customFormat="1" x14ac:dyDescent="0.2">
      <c r="A30" s="5"/>
      <c r="B30" s="5"/>
      <c r="C30" s="5"/>
      <c r="D30" s="5"/>
      <c r="E30" s="5"/>
      <c r="F30" s="5"/>
    </row>
    <row r="31" spans="1:6" s="1" customFormat="1" x14ac:dyDescent="0.2">
      <c r="A31" s="5"/>
      <c r="B31" s="5"/>
      <c r="C31" s="5"/>
      <c r="D31" s="5"/>
      <c r="E31" s="5"/>
      <c r="F31" s="5"/>
    </row>
    <row r="32" spans="1:6" s="1" customFormat="1" x14ac:dyDescent="0.2">
      <c r="A32" s="5"/>
      <c r="B32" s="5"/>
      <c r="C32" s="5"/>
      <c r="D32" s="5"/>
      <c r="E32" s="5"/>
      <c r="F32" s="5"/>
    </row>
    <row r="33" spans="1:6" s="1" customFormat="1" x14ac:dyDescent="0.2">
      <c r="A33" s="5"/>
      <c r="B33" s="5"/>
      <c r="C33" s="5"/>
      <c r="D33" s="5"/>
      <c r="E33" s="5"/>
      <c r="F33" s="5"/>
    </row>
    <row r="34" spans="1:6" s="1" customFormat="1" x14ac:dyDescent="0.2">
      <c r="A34" s="5"/>
      <c r="B34" s="5"/>
      <c r="C34" s="5"/>
      <c r="D34" s="5"/>
      <c r="E34" s="5"/>
      <c r="F34" s="5"/>
    </row>
    <row r="35" spans="1:6" s="1" customFormat="1" x14ac:dyDescent="0.2">
      <c r="A35" s="5"/>
      <c r="B35" s="5"/>
      <c r="C35" s="5"/>
      <c r="D35" s="5"/>
      <c r="E35" s="5"/>
      <c r="F35" s="5"/>
    </row>
    <row r="36" spans="1:6" s="1" customFormat="1" x14ac:dyDescent="0.2">
      <c r="A36" s="5"/>
      <c r="B36" s="5"/>
      <c r="C36" s="5"/>
      <c r="D36" s="5"/>
      <c r="E36" s="5"/>
      <c r="F36" s="5"/>
    </row>
    <row r="37" spans="1:6" s="1" customFormat="1" x14ac:dyDescent="0.2">
      <c r="A37" s="5"/>
      <c r="B37" s="5"/>
      <c r="C37" s="5"/>
      <c r="D37" s="5"/>
      <c r="E37" s="5"/>
      <c r="F37" s="5"/>
    </row>
    <row r="38" spans="1:6" s="1" customFormat="1" x14ac:dyDescent="0.2">
      <c r="A38" s="5"/>
      <c r="B38" s="5"/>
      <c r="C38" s="5"/>
      <c r="D38" s="5"/>
      <c r="E38" s="5"/>
      <c r="F38" s="5"/>
    </row>
    <row r="39" spans="1:6" s="1" customFormat="1" x14ac:dyDescent="0.2">
      <c r="A39" s="5"/>
      <c r="B39" s="5"/>
      <c r="C39" s="5"/>
      <c r="D39" s="5"/>
      <c r="E39" s="5"/>
      <c r="F39" s="5"/>
    </row>
    <row r="40" spans="1:6" s="1" customFormat="1" x14ac:dyDescent="0.2">
      <c r="A40" s="5"/>
      <c r="B40" s="5"/>
      <c r="C40" s="5"/>
      <c r="D40" s="5"/>
      <c r="E40" s="5"/>
      <c r="F40" s="5"/>
    </row>
    <row r="41" spans="1:6" s="1" customFormat="1" x14ac:dyDescent="0.2">
      <c r="A41" s="5"/>
      <c r="B41" s="5"/>
      <c r="C41" s="5"/>
      <c r="D41" s="5"/>
      <c r="E41" s="5"/>
      <c r="F41" s="5"/>
    </row>
    <row r="42" spans="1:6" s="1" customFormat="1" x14ac:dyDescent="0.2">
      <c r="A42" s="5"/>
      <c r="B42" s="5"/>
      <c r="C42" s="5"/>
      <c r="D42" s="5"/>
      <c r="E42" s="5"/>
      <c r="F42" s="5"/>
    </row>
    <row r="43" spans="1:6" s="1" customFormat="1" x14ac:dyDescent="0.2">
      <c r="A43" s="5"/>
      <c r="B43" s="5"/>
      <c r="C43" s="5"/>
      <c r="D43" s="5"/>
      <c r="E43" s="5"/>
      <c r="F43" s="5"/>
    </row>
    <row r="44" spans="1:6" s="1" customFormat="1" x14ac:dyDescent="0.2">
      <c r="A44" s="5"/>
      <c r="B44" s="5"/>
      <c r="C44" s="5"/>
      <c r="D44" s="5"/>
      <c r="E44" s="5"/>
      <c r="F44" s="5"/>
    </row>
    <row r="45" spans="1:6" s="1" customFormat="1" x14ac:dyDescent="0.2">
      <c r="A45" s="5"/>
      <c r="B45" s="5"/>
      <c r="C45" s="5"/>
      <c r="D45" s="5"/>
      <c r="E45" s="5"/>
      <c r="F45" s="5"/>
    </row>
    <row r="46" spans="1:6" s="1" customFormat="1" x14ac:dyDescent="0.2">
      <c r="A46" s="5"/>
      <c r="B46" s="5"/>
      <c r="C46" s="5"/>
      <c r="D46" s="5"/>
      <c r="E46" s="5"/>
      <c r="F46" s="5"/>
    </row>
    <row r="47" spans="1:6" s="1" customFormat="1" x14ac:dyDescent="0.2">
      <c r="A47" s="5"/>
      <c r="B47" s="5"/>
      <c r="C47" s="5"/>
      <c r="D47" s="5"/>
      <c r="E47" s="5"/>
      <c r="F47" s="5"/>
    </row>
    <row r="48" spans="1:6" s="1" customFormat="1" x14ac:dyDescent="0.2">
      <c r="A48" s="5"/>
      <c r="B48" s="5"/>
      <c r="C48" s="5"/>
      <c r="D48" s="5"/>
      <c r="E48" s="5"/>
      <c r="F48" s="5"/>
    </row>
  </sheetData>
  <mergeCells count="2">
    <mergeCell ref="A10:E10"/>
    <mergeCell ref="A1:F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174e2526-1205-4a65-b23b-c71d1ac5340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1" ma:contentTypeDescription="Create a new document." ma:contentTypeScope="" ma:versionID="25f9074cf69263e3b62f10fb508b6ecc">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8ae1751501bcde7b61986df8318a67ae"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393717-7F16-4890-9A40-397DF298DF8B}">
  <ds:schemaRefs>
    <ds:schemaRef ds:uri="http://schemas.microsoft.com/sharepoint/v3/contenttype/forms"/>
  </ds:schemaRefs>
</ds:datastoreItem>
</file>

<file path=customXml/itemProps2.xml><?xml version="1.0" encoding="utf-8"?>
<ds:datastoreItem xmlns:ds="http://schemas.openxmlformats.org/officeDocument/2006/customXml" ds:itemID="{55824A1C-61DA-4382-B1FD-00EEEBEE3B08}">
  <ds:schemaRefs>
    <ds:schemaRef ds:uri="174e2526-1205-4a65-b23b-c71d1ac53409"/>
    <ds:schemaRef ds:uri="http://schemas.microsoft.com/office/2006/metadata/properties"/>
    <ds:schemaRef ds:uri="http://purl.org/dc/elements/1.1/"/>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purl.org/dc/terms/"/>
    <ds:schemaRef ds:uri="3db48862-3d5a-4b5b-a8ee-b1270852f994"/>
    <ds:schemaRef ds:uri="http://www.w3.org/XML/1998/namespace"/>
  </ds:schemaRefs>
</ds:datastoreItem>
</file>

<file path=customXml/itemProps3.xml><?xml version="1.0" encoding="utf-8"?>
<ds:datastoreItem xmlns:ds="http://schemas.openxmlformats.org/officeDocument/2006/customXml" ds:itemID="{5BD39286-8B1F-478A-BCDC-AAF050F2E725}"/>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Pasiūlymų vertinimui</vt:lpstr>
      <vt:lpstr>Transpr. priemonių administrav.</vt:lpstr>
      <vt:lpstr>Remontas ir aptarnavimas</vt:lpstr>
      <vt:lpstr>Papildomos paslaugos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Morta Lialytė</dc:creator>
  <cp:keywords/>
  <dc:description/>
  <cp:lastModifiedBy>Karolina Čižaitė</cp:lastModifiedBy>
  <cp:revision/>
  <dcterms:created xsi:type="dcterms:W3CDTF">2020-02-17T14:33:12Z</dcterms:created>
  <dcterms:modified xsi:type="dcterms:W3CDTF">2026-08-17T08:52:07Z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Morta.Lialyte@eso.lt</vt:lpwstr>
  </property>
  <property fmtid="{D5CDD505-2E9C-101B-9397-08002B2CF9AE}" pid="6" name="MSIP_Label_320c693d-44b7-4e16-b3dd-4fcd87401cf5_SetDate">
    <vt:lpwstr>2020-03-25T09:19:04.8496087Z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4cc7d6c0-d088-4bd2-a4eb-0de36ec1d675</vt:lpwstr>
  </property>
  <property fmtid="{D5CDD505-2E9C-101B-9397-08002B2CF9AE}" pid="10" name="MSIP_Label_320c693d-44b7-4e16-b3dd-4fcd87401cf5_Extended_MSFT_Method">
    <vt:lpwstr>Manual</vt:lpwstr>
  </property>
  <property fmtid="{D5CDD505-2E9C-101B-9397-08002B2CF9AE}" pid="11" name="MSIP_Label_f302255e-cf28-4843-9031-c06177cecbc2_Enabled">
    <vt:lpwstr>True</vt:lpwstr>
  </property>
  <property fmtid="{D5CDD505-2E9C-101B-9397-08002B2CF9AE}" pid="12" name="MSIP_Label_f302255e-cf28-4843-9031-c06177cecbc2_SiteId">
    <vt:lpwstr>ea88e983-d65a-47b3-adb4-3e1c6d2110d2</vt:lpwstr>
  </property>
  <property fmtid="{D5CDD505-2E9C-101B-9397-08002B2CF9AE}" pid="13" name="MSIP_Label_f302255e-cf28-4843-9031-c06177cecbc2_Owner">
    <vt:lpwstr>Morta.Lialyte@eso.lt</vt:lpwstr>
  </property>
  <property fmtid="{D5CDD505-2E9C-101B-9397-08002B2CF9AE}" pid="14" name="MSIP_Label_f302255e-cf28-4843-9031-c06177cecbc2_SetDate">
    <vt:lpwstr>2020-03-25T09:19:04.8496087Z</vt:lpwstr>
  </property>
  <property fmtid="{D5CDD505-2E9C-101B-9397-08002B2CF9AE}" pid="15" name="MSIP_Label_f302255e-cf28-4843-9031-c06177cecbc2_Name">
    <vt:lpwstr>Viešo naudojimo</vt:lpwstr>
  </property>
  <property fmtid="{D5CDD505-2E9C-101B-9397-08002B2CF9AE}" pid="16" name="MSIP_Label_f302255e-cf28-4843-9031-c06177cecbc2_Application">
    <vt:lpwstr>Microsoft Azure Information Protection</vt:lpwstr>
  </property>
  <property fmtid="{D5CDD505-2E9C-101B-9397-08002B2CF9AE}" pid="17" name="MSIP_Label_f302255e-cf28-4843-9031-c06177cecbc2_ActionId">
    <vt:lpwstr>4cc7d6c0-d088-4bd2-a4eb-0de36ec1d675</vt:lpwstr>
  </property>
  <property fmtid="{D5CDD505-2E9C-101B-9397-08002B2CF9AE}" pid="18" name="MSIP_Label_f302255e-cf28-4843-9031-c06177cecbc2_Parent">
    <vt:lpwstr>320c693d-44b7-4e16-b3dd-4fcd87401cf5</vt:lpwstr>
  </property>
  <property fmtid="{D5CDD505-2E9C-101B-9397-08002B2CF9AE}" pid="19" name="MSIP_Label_f302255e-cf28-4843-9031-c06177cecbc2_Extended_MSFT_Method">
    <vt:lpwstr>Manual</vt:lpwstr>
  </property>
  <property fmtid="{D5CDD505-2E9C-101B-9397-08002B2CF9AE}" pid="20" name="Sensitivity">
    <vt:lpwstr>Viešo naudojimo Viešo naudojimo</vt:lpwstr>
  </property>
  <property fmtid="{D5CDD505-2E9C-101B-9397-08002B2CF9AE}" pid="21" name="MediaServiceImageTags">
    <vt:lpwstr/>
  </property>
</Properties>
</file>